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62913"/>
</workbook>
</file>

<file path=xl/calcChain.xml><?xml version="1.0" encoding="utf-8"?>
<calcChain xmlns="http://schemas.openxmlformats.org/spreadsheetml/2006/main">
  <c r="Y39" i="5" l="1"/>
  <c r="Z39" i="5" s="1"/>
  <c r="Z39" i="7"/>
  <c r="Z39" i="8"/>
  <c r="W39" i="2"/>
  <c r="Y39" i="2" s="1"/>
  <c r="Z39" i="2" s="1"/>
  <c r="J39" i="2"/>
  <c r="W39" i="3"/>
  <c r="Y39" i="3" s="1"/>
  <c r="Z39" i="3" s="1"/>
  <c r="J39" i="3"/>
  <c r="W39" i="4"/>
  <c r="Y39" i="4" s="1"/>
  <c r="Z39" i="4" s="1"/>
  <c r="J39" i="4"/>
  <c r="W39" i="5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Z39" i="9" s="1"/>
  <c r="J39" i="9"/>
  <c r="W39" i="1"/>
  <c r="Y39" i="1" s="1"/>
  <c r="Z39" i="1" s="1"/>
  <c r="J39" i="1"/>
  <c r="W38" i="2"/>
  <c r="O38" i="2"/>
  <c r="G38" i="2"/>
  <c r="G40" i="2" s="1"/>
  <c r="H39" i="2" s="1"/>
  <c r="R38" i="4"/>
  <c r="J38" i="4"/>
  <c r="AA38" i="5"/>
  <c r="AA40" i="5" s="1"/>
  <c r="S38" i="7"/>
  <c r="K38" i="7"/>
  <c r="C38" i="7"/>
  <c r="C40" i="7" s="1"/>
  <c r="Y38" i="8"/>
  <c r="Q38" i="8"/>
  <c r="I38" i="8"/>
  <c r="Y38" i="9"/>
  <c r="Y40" i="9" s="1"/>
  <c r="S38" i="9"/>
  <c r="Q38" i="9"/>
  <c r="K38" i="9"/>
  <c r="I38" i="9"/>
  <c r="C38" i="9"/>
  <c r="C40" i="9" s="1"/>
  <c r="Y38" i="1"/>
  <c r="Y40" i="1" s="1"/>
  <c r="S38" i="1"/>
  <c r="Q38" i="1"/>
  <c r="K38" i="1"/>
  <c r="I38" i="1"/>
  <c r="C38" i="1"/>
  <c r="C40" i="1" s="1"/>
  <c r="AA36" i="2"/>
  <c r="Y36" i="2"/>
  <c r="Y38" i="2" s="1"/>
  <c r="X36" i="2"/>
  <c r="W36" i="2"/>
  <c r="V36" i="2"/>
  <c r="U36" i="2"/>
  <c r="T36" i="2"/>
  <c r="S36" i="2"/>
  <c r="R36" i="2"/>
  <c r="Q36" i="2"/>
  <c r="Q38" i="2" s="1"/>
  <c r="P36" i="2"/>
  <c r="O36" i="2"/>
  <c r="N36" i="2"/>
  <c r="M36" i="2"/>
  <c r="L36" i="2"/>
  <c r="K36" i="2"/>
  <c r="J36" i="2"/>
  <c r="I36" i="2"/>
  <c r="I38" i="2" s="1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Z36" i="4" s="1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P38" i="4" s="1"/>
  <c r="O27" i="4"/>
  <c r="N27" i="4"/>
  <c r="M27" i="4"/>
  <c r="L27" i="4"/>
  <c r="K27" i="4"/>
  <c r="J27" i="4"/>
  <c r="I27" i="4"/>
  <c r="H27" i="4"/>
  <c r="H38" i="4" s="1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H38" i="5" s="1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P38" i="6" s="1"/>
  <c r="O27" i="6"/>
  <c r="N27" i="6"/>
  <c r="M27" i="6"/>
  <c r="L27" i="6"/>
  <c r="K27" i="6"/>
  <c r="J27" i="6"/>
  <c r="I27" i="6"/>
  <c r="H27" i="6"/>
  <c r="H38" i="6" s="1"/>
  <c r="G27" i="6"/>
  <c r="F27" i="6"/>
  <c r="E27" i="6"/>
  <c r="D27" i="6"/>
  <c r="C27" i="6"/>
  <c r="AA27" i="7"/>
  <c r="Y27" i="7"/>
  <c r="Y38" i="7" s="1"/>
  <c r="X27" i="7"/>
  <c r="Z27" i="7" s="1"/>
  <c r="W27" i="7"/>
  <c r="V27" i="7"/>
  <c r="U27" i="7"/>
  <c r="T27" i="7"/>
  <c r="S27" i="7"/>
  <c r="R27" i="7"/>
  <c r="Q27" i="7"/>
  <c r="Q38" i="7" s="1"/>
  <c r="P27" i="7"/>
  <c r="O27" i="7"/>
  <c r="N27" i="7"/>
  <c r="M27" i="7"/>
  <c r="L27" i="7"/>
  <c r="K27" i="7"/>
  <c r="J27" i="7"/>
  <c r="I27" i="7"/>
  <c r="I38" i="7" s="1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Z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Z17" i="7" s="1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X38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H40" i="2" l="1"/>
  <c r="I39" i="2" s="1"/>
  <c r="I40" i="2" s="1"/>
  <c r="Y40" i="2"/>
  <c r="Y40" i="8"/>
  <c r="Z38" i="9"/>
  <c r="X40" i="9"/>
  <c r="Z40" i="9" s="1"/>
  <c r="Z38" i="8"/>
  <c r="X40" i="8"/>
  <c r="Z40" i="8" s="1"/>
  <c r="H40" i="3"/>
  <c r="I39" i="3" s="1"/>
  <c r="I40" i="3" s="1"/>
  <c r="Y40" i="6"/>
  <c r="Y40" i="3"/>
  <c r="Y40" i="7"/>
  <c r="X38" i="6"/>
  <c r="X40" i="6" s="1"/>
  <c r="Z40" i="6" s="1"/>
  <c r="X38" i="5"/>
  <c r="X38" i="4"/>
  <c r="X38" i="3"/>
  <c r="X38" i="2"/>
  <c r="X40" i="2" s="1"/>
  <c r="Z40" i="2" s="1"/>
  <c r="Z36" i="6"/>
  <c r="Z17" i="9"/>
  <c r="Z17" i="8"/>
  <c r="Z36" i="2"/>
  <c r="X38" i="1"/>
  <c r="X38" i="7"/>
  <c r="K39" i="1"/>
  <c r="J40" i="1"/>
  <c r="K39" i="8"/>
  <c r="J40" i="8"/>
  <c r="K39" i="6"/>
  <c r="J40" i="6"/>
  <c r="K39" i="4"/>
  <c r="J40" i="4"/>
  <c r="K39" i="2"/>
  <c r="J40" i="2"/>
  <c r="J40" i="9"/>
  <c r="K39" i="9"/>
  <c r="K39" i="7"/>
  <c r="J40" i="7"/>
  <c r="J40" i="5"/>
  <c r="K39" i="5"/>
  <c r="K39" i="3"/>
  <c r="J40" i="3"/>
  <c r="Z38" i="4" l="1"/>
  <c r="X40" i="4"/>
  <c r="Z40" i="4" s="1"/>
  <c r="X40" i="7"/>
  <c r="Z40" i="7" s="1"/>
  <c r="Z38" i="7"/>
  <c r="Z38" i="1"/>
  <c r="X40" i="1"/>
  <c r="Z40" i="1" s="1"/>
  <c r="Z38" i="5"/>
  <c r="X40" i="5"/>
  <c r="Z40" i="5" s="1"/>
  <c r="Z38" i="6"/>
  <c r="Z38" i="2"/>
  <c r="Z38" i="3"/>
  <c r="X40" i="3"/>
  <c r="Z40" i="3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K40" i="3"/>
  <c r="L39" i="3" s="1"/>
  <c r="L40" i="3" s="1"/>
  <c r="M39" i="3" s="1"/>
  <c r="M40" i="3" s="1"/>
  <c r="N39" i="3"/>
  <c r="K40" i="7"/>
  <c r="L39" i="7" s="1"/>
  <c r="L40" i="7" s="1"/>
  <c r="M39" i="7" s="1"/>
  <c r="M40" i="7" s="1"/>
  <c r="N39" i="7"/>
  <c r="K40" i="2"/>
  <c r="L39" i="2" s="1"/>
  <c r="L40" i="2" s="1"/>
  <c r="M39" i="2" s="1"/>
  <c r="M40" i="2" s="1"/>
  <c r="N39" i="2"/>
  <c r="K40" i="6"/>
  <c r="L39" i="6" s="1"/>
  <c r="L40" i="6" s="1"/>
  <c r="M39" i="6" s="1"/>
  <c r="M40" i="6" s="1"/>
  <c r="N39" i="6"/>
  <c r="K40" i="1"/>
  <c r="L39" i="1" s="1"/>
  <c r="L40" i="1" s="1"/>
  <c r="M39" i="1" s="1"/>
  <c r="M40" i="1" s="1"/>
  <c r="N39" i="1"/>
  <c r="O39" i="8" l="1"/>
  <c r="N40" i="8"/>
  <c r="O39" i="6"/>
  <c r="N40" i="6"/>
  <c r="O39" i="7"/>
  <c r="N40" i="7"/>
  <c r="N40" i="9"/>
  <c r="O39" i="9"/>
  <c r="N40" i="5"/>
  <c r="O39" i="5"/>
  <c r="O39" i="4"/>
  <c r="N40" i="4"/>
  <c r="O39" i="1"/>
  <c r="N40" i="1"/>
  <c r="O39" i="2"/>
  <c r="N40" i="2"/>
  <c r="O39" i="3"/>
  <c r="N40" i="3"/>
  <c r="R39" i="9" l="1"/>
  <c r="O40" i="9"/>
  <c r="P39" i="9" s="1"/>
  <c r="P40" i="9" s="1"/>
  <c r="Q39" i="9" s="1"/>
  <c r="Q40" i="9" s="1"/>
  <c r="O40" i="2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R39" i="5"/>
  <c r="O40" i="5"/>
  <c r="P39" i="5" s="1"/>
  <c r="P40" i="5" s="1"/>
  <c r="Q39" i="5" s="1"/>
  <c r="Q40" i="5" s="1"/>
  <c r="O40" i="3"/>
  <c r="P39" i="3" s="1"/>
  <c r="P40" i="3" s="1"/>
  <c r="Q39" i="3" s="1"/>
  <c r="Q40" i="3" s="1"/>
  <c r="R39" i="3"/>
  <c r="O40" i="1"/>
  <c r="P39" i="1" s="1"/>
  <c r="P40" i="1" s="1"/>
  <c r="Q39" i="1" s="1"/>
  <c r="Q40" i="1" s="1"/>
  <c r="R39" i="1"/>
  <c r="O40" i="7"/>
  <c r="P39" i="7" s="1"/>
  <c r="P40" i="7" s="1"/>
  <c r="Q39" i="7" s="1"/>
  <c r="Q40" i="7" s="1"/>
  <c r="R39" i="7"/>
  <c r="R39" i="8"/>
  <c r="O40" i="8"/>
  <c r="P39" i="8" s="1"/>
  <c r="P40" i="8" s="1"/>
  <c r="Q39" i="8" s="1"/>
  <c r="Q40" i="8" s="1"/>
  <c r="S39" i="3" l="1"/>
  <c r="R40" i="3"/>
  <c r="S39" i="6"/>
  <c r="R40" i="6"/>
  <c r="S39" i="2"/>
  <c r="R40" i="2"/>
  <c r="S39" i="7"/>
  <c r="R40" i="7"/>
  <c r="R40" i="9"/>
  <c r="S39" i="9"/>
  <c r="S39" i="8"/>
  <c r="R40" i="8"/>
  <c r="R40" i="5"/>
  <c r="S39" i="5"/>
  <c r="S39" i="4"/>
  <c r="R40" i="4"/>
  <c r="S39" i="1"/>
  <c r="R40" i="1"/>
  <c r="V39" i="4" l="1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S40" i="7"/>
  <c r="T39" i="7" s="1"/>
  <c r="T40" i="7" s="1"/>
  <c r="U39" i="7" s="1"/>
  <c r="U40" i="7" s="1"/>
  <c r="V40" i="7" s="1"/>
  <c r="W40" i="7" s="1"/>
  <c r="V39" i="7"/>
  <c r="S40" i="6"/>
  <c r="T39" i="6" s="1"/>
  <c r="T40" i="6" s="1"/>
  <c r="U39" i="6" s="1"/>
  <c r="U40" i="6" s="1"/>
  <c r="V40" i="6" s="1"/>
  <c r="W40" i="6" s="1"/>
  <c r="V39" i="6"/>
  <c r="V39" i="5"/>
  <c r="S40" i="5"/>
  <c r="T39" i="5" s="1"/>
  <c r="T40" i="5" s="1"/>
  <c r="U39" i="5" s="1"/>
  <c r="U40" i="5" s="1"/>
  <c r="V40" i="5" s="1"/>
  <c r="W40" i="5" s="1"/>
  <c r="S40" i="9"/>
  <c r="T39" i="9" s="1"/>
  <c r="T40" i="9" s="1"/>
  <c r="U39" i="9" s="1"/>
  <c r="U40" i="9" s="1"/>
  <c r="V40" i="9" s="1"/>
  <c r="W40" i="9" s="1"/>
  <c r="V39" i="9"/>
  <c r="S40" i="1"/>
  <c r="T39" i="1" s="1"/>
  <c r="T40" i="1" s="1"/>
  <c r="U39" i="1" s="1"/>
  <c r="U40" i="1" s="1"/>
  <c r="V40" i="1" s="1"/>
  <c r="W40" i="1" s="1"/>
  <c r="V39" i="1"/>
  <c r="S40" i="2"/>
  <c r="T39" i="2" s="1"/>
  <c r="T40" i="2" s="1"/>
  <c r="U39" i="2" s="1"/>
  <c r="U40" i="2" s="1"/>
  <c r="V40" i="2" s="1"/>
  <c r="W40" i="2" s="1"/>
  <c r="V39" i="2"/>
  <c r="S40" i="3"/>
  <c r="T39" i="3" s="1"/>
  <c r="T40" i="3" s="1"/>
  <c r="U39" i="3" s="1"/>
  <c r="U40" i="3" s="1"/>
  <c r="V40" i="3" s="1"/>
  <c r="W40" i="3" s="1"/>
  <c r="V39" i="3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<sst xmlns="http://schemas.openxmlformats.org/spreadsheetml/2006/main" count="945" uniqueCount="75">
  <si>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</si>
  <si>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</si>
  <si>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</si>
  <si>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</si>
  <si>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</si>
  <si>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</si>
  <si>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</si>
  <si>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</si>
  <si>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</si>
  <si>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</si>
  <si>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</si>
  <si>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</si>
  <si>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</si>
  <si>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</si>
  <si>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</si>
  <si>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</si>
  <si>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</si>
  <si>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</si>
  <si>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</si>
  <si>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</si>
  <si>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</si>
  <si>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</si>
  <si>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</si>
  <si>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</si>
  <si>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</si>
  <si>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</si>
  <si>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</si>
  <si>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</si>
  <si>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</si>
  <si>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</si>
  <si>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</si>
  <si>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</si>
  <si>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</si>
  <si>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</si>
  <si>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</si>
  <si>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</si>
  <si>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</si>
  <si>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</si>
  <si>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</si>
  <si>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</si>
  <si>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</si>
  <si>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</si>
  <si>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</si>
  <si>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</si>
  <si>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</si>
  <si>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</si>
  <si>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</si>
  <si>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</si>
  <si>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</si>
  <si>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</si>
  <si>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</si>
  <si>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</si>
  <si>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</si>
  <si>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</si>
  <si>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</si>
  <si>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</si>
  <si>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</si>
  <si>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</si>
  <si>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</si>
  <si>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</si>
  <si>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</si>
  <si>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</si>
  <si>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</si>
  <si>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</si>
  <si>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All ) for 2nd Quarter ended 31 December 2021 (Figures Finalised as at 2022/01/29)</t>
  </si>
  <si>
    <t>Free State: Mangaung (MAN) - Table C7 Quarterly Budgeted Cash Flows ( All ) for 2nd Quarter ended 31 December 2021 (Figures Finalised as at 2022/01/29)</t>
  </si>
  <si>
    <t>Gauteng: City of Ekurhuleni (EKU) - Table C7 Quarterly Budgeted Cash Flows ( All ) for 2nd Quarter ended 31 December 2021 (Figures Finalised as at 2022/01/29)</t>
  </si>
  <si>
    <t>Gauteng: City of Johannesburg (JHB) - Table C7 Quarterly Budgeted Cash Flows ( All ) for 2nd Quarter ended 31 December 2021 (Figures Finalised as at 2022/01/29)</t>
  </si>
  <si>
    <t>Gauteng: City of Tshwane (TSH) - Table C7 Quarterly Budgeted Cash Flows ( All ) for 2nd Quarter ended 31 December 2021 (Figures Finalised as at 2022/01/29)</t>
  </si>
  <si>
    <t>Kwazulu-Natal: eThekwini (ETH) - Table C7 Quarterly Budgeted Cash Flows ( All ) for 2nd Quarter ended 31 December 2021 (Figures Finalised as at 2022/01/29)</t>
  </si>
  <si>
    <t>Western Cape: Cape Town (CPT)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</si>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</sst>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26081355000</v>
      </c>
      <c r="D6" s="18"/>
      <c r="E6" s="19">
        <v>60153787463</v>
      </c>
      <c r="F6" s="20">
        <v>65983729483</v>
      </c>
      <c r="G6" s="20">
        <v>3253565224</v>
      </c>
      <c r="H6" s="20">
        <v>3183378231</v>
      </c>
      <c r="I6" s="20">
        <v>2914523735</v>
      </c>
      <c r="J6" s="20">
        <v>9351467190</v>
      </c>
      <c r="K6" s="20">
        <v>3069225657</v>
      </c>
      <c r="L6" s="20">
        <v>3249385512</v>
      </c>
      <c r="M6" s="20">
        <v>3252247699</v>
      </c>
      <c r="N6" s="20">
        <v>9570858868</v>
      </c>
      <c r="O6" s="20"/>
      <c r="P6" s="20"/>
      <c r="Q6" s="20"/>
      <c r="R6" s="20"/>
      <c r="S6" s="20"/>
      <c r="T6" s="20"/>
      <c r="U6" s="20"/>
      <c r="V6" s="20"/>
      <c r="W6" s="20">
        <v>18922326058</v>
      </c>
      <c r="X6" s="20">
        <v>37198678685</v>
      </c>
      <c r="Y6" s="20">
        <v>-18276352627</v>
      </c>
      <c r="Z6" s="21">
        <v>-49.131725300688593</v>
      </c>
      <c r="AA6" s="22">
        <v>65983729483</v>
      </c>
    </row>
    <row r="7" spans="1:27" ht="13.5" x14ac:dyDescent="0.25">
      <c r="A7" s="23" t="s">
        <v>35</v>
      </c>
      <c r="B7" s="17" t="s">
        <v>32</v>
      </c>
      <c r="C7" s="18">
        <v>68539495897</v>
      </c>
      <c r="D7" s="18"/>
      <c r="E7" s="19">
        <v>143535101868</v>
      </c>
      <c r="F7" s="20">
        <v>138984009368</v>
      </c>
      <c r="G7" s="20">
        <v>8673578395</v>
      </c>
      <c r="H7" s="20">
        <v>10442302931</v>
      </c>
      <c r="I7" s="20">
        <v>9905260561</v>
      </c>
      <c r="J7" s="20">
        <v>29021141887</v>
      </c>
      <c r="K7" s="20">
        <v>10072503410</v>
      </c>
      <c r="L7" s="20">
        <v>9232792480</v>
      </c>
      <c r="M7" s="20">
        <v>8251340349</v>
      </c>
      <c r="N7" s="20">
        <v>27556636239</v>
      </c>
      <c r="O7" s="20"/>
      <c r="P7" s="20"/>
      <c r="Q7" s="20"/>
      <c r="R7" s="20"/>
      <c r="S7" s="20"/>
      <c r="T7" s="20"/>
      <c r="U7" s="20"/>
      <c r="V7" s="20"/>
      <c r="W7" s="20">
        <v>56577778126</v>
      </c>
      <c r="X7" s="20">
        <v>56418152095</v>
      </c>
      <c r="Y7" s="20">
        <v>159626031</v>
      </c>
      <c r="Z7" s="21">
        <v>0.28293381663974543</v>
      </c>
      <c r="AA7" s="22">
        <v>138984009368</v>
      </c>
    </row>
    <row r="8" spans="1:27" ht="13.5" x14ac:dyDescent="0.25">
      <c r="A8" s="23" t="s">
        <v>36</v>
      </c>
      <c r="B8" s="17" t="s">
        <v>32</v>
      </c>
      <c r="C8" s="18">
        <v>29313907285</v>
      </c>
      <c r="D8" s="18"/>
      <c r="E8" s="19">
        <v>17897619817</v>
      </c>
      <c r="F8" s="20">
        <v>13724045257</v>
      </c>
      <c r="G8" s="20">
        <v>1986446679</v>
      </c>
      <c r="H8" s="20">
        <v>4400861583</v>
      </c>
      <c r="I8" s="20">
        <v>1734637208</v>
      </c>
      <c r="J8" s="20">
        <v>8121945470</v>
      </c>
      <c r="K8" s="20">
        <v>2083039281</v>
      </c>
      <c r="L8" s="20">
        <v>1532146720</v>
      </c>
      <c r="M8" s="20">
        <v>4698428078</v>
      </c>
      <c r="N8" s="20">
        <v>8313614079</v>
      </c>
      <c r="O8" s="20"/>
      <c r="P8" s="20"/>
      <c r="Q8" s="20"/>
      <c r="R8" s="20"/>
      <c r="S8" s="20"/>
      <c r="T8" s="20"/>
      <c r="U8" s="20"/>
      <c r="V8" s="20"/>
      <c r="W8" s="20">
        <v>16435559549</v>
      </c>
      <c r="X8" s="20">
        <v>4977803556</v>
      </c>
      <c r="Y8" s="20">
        <v>11457755993</v>
      </c>
      <c r="Z8" s="21">
        <v>230.17694177966069</v>
      </c>
      <c r="AA8" s="22">
        <v>13724045257</v>
      </c>
    </row>
    <row r="9" spans="1:27" ht="13.5" x14ac:dyDescent="0.25">
      <c r="A9" s="23" t="s">
        <v>37</v>
      </c>
      <c r="B9" s="17" t="s">
        <v>6</v>
      </c>
      <c r="C9" s="18">
        <v>11793878755</v>
      </c>
      <c r="D9" s="18"/>
      <c r="E9" s="19">
        <v>24894958569</v>
      </c>
      <c r="F9" s="20">
        <v>20483893668</v>
      </c>
      <c r="G9" s="20">
        <v>4411109633</v>
      </c>
      <c r="H9" s="20">
        <v>2959635268</v>
      </c>
      <c r="I9" s="20">
        <v>164221962</v>
      </c>
      <c r="J9" s="20">
        <v>7534966863</v>
      </c>
      <c r="K9" s="20">
        <v>121819732</v>
      </c>
      <c r="L9" s="20">
        <v>356574589</v>
      </c>
      <c r="M9" s="20">
        <v>4389674426</v>
      </c>
      <c r="N9" s="20">
        <v>4868068747</v>
      </c>
      <c r="O9" s="20"/>
      <c r="P9" s="20"/>
      <c r="Q9" s="20"/>
      <c r="R9" s="20"/>
      <c r="S9" s="20"/>
      <c r="T9" s="20"/>
      <c r="U9" s="20"/>
      <c r="V9" s="20"/>
      <c r="W9" s="20">
        <v>12403035610</v>
      </c>
      <c r="X9" s="20">
        <v>7451635320</v>
      </c>
      <c r="Y9" s="20">
        <v>4951400290</v>
      </c>
      <c r="Z9" s="21">
        <v>66.44716330535617</v>
      </c>
      <c r="AA9" s="22">
        <v>20483893668</v>
      </c>
    </row>
    <row r="10" spans="1:27" ht="13.5" x14ac:dyDescent="0.25">
      <c r="A10" s="23" t="s">
        <v>38</v>
      </c>
      <c r="B10" s="17" t="s">
        <v>6</v>
      </c>
      <c r="C10" s="18">
        <v>6330432721</v>
      </c>
      <c r="D10" s="18"/>
      <c r="E10" s="19">
        <v>15202622255</v>
      </c>
      <c r="F10" s="20">
        <v>11912091724</v>
      </c>
      <c r="G10" s="20">
        <v>993288665</v>
      </c>
      <c r="H10" s="20">
        <v>995701658</v>
      </c>
      <c r="I10" s="20">
        <v>74413181</v>
      </c>
      <c r="J10" s="20">
        <v>2063403504</v>
      </c>
      <c r="K10" s="20">
        <v>51232637</v>
      </c>
      <c r="L10" s="20">
        <v>1960974787</v>
      </c>
      <c r="M10" s="20">
        <v>306452979</v>
      </c>
      <c r="N10" s="20">
        <v>2318660403</v>
      </c>
      <c r="O10" s="20"/>
      <c r="P10" s="20"/>
      <c r="Q10" s="20"/>
      <c r="R10" s="20"/>
      <c r="S10" s="20"/>
      <c r="T10" s="20"/>
      <c r="U10" s="20"/>
      <c r="V10" s="20"/>
      <c r="W10" s="20">
        <v>4382063907</v>
      </c>
      <c r="X10" s="20">
        <v>4226379224</v>
      </c>
      <c r="Y10" s="20">
        <v>155684683</v>
      </c>
      <c r="Z10" s="21">
        <v>3.6836420668530141</v>
      </c>
      <c r="AA10" s="22">
        <v>11912091724</v>
      </c>
    </row>
    <row r="11" spans="1:27" ht="13.5" x14ac:dyDescent="0.25">
      <c r="A11" s="23" t="s">
        <v>39</v>
      </c>
      <c r="B11" s="17" t="s">
        <v>32</v>
      </c>
      <c r="C11" s="18">
        <v>223084997</v>
      </c>
      <c r="D11" s="18"/>
      <c r="E11" s="19">
        <v>1792008565</v>
      </c>
      <c r="F11" s="20">
        <v>1792008565</v>
      </c>
      <c r="G11" s="20">
        <v>112750841</v>
      </c>
      <c r="H11" s="20">
        <v>117351291</v>
      </c>
      <c r="I11" s="20">
        <v>113443472</v>
      </c>
      <c r="J11" s="20">
        <v>343545604</v>
      </c>
      <c r="K11" s="20">
        <v>21684822</v>
      </c>
      <c r="L11" s="20">
        <v>34199606</v>
      </c>
      <c r="M11" s="20">
        <v>16299176</v>
      </c>
      <c r="N11" s="20">
        <v>72183604</v>
      </c>
      <c r="O11" s="20"/>
      <c r="P11" s="20"/>
      <c r="Q11" s="20"/>
      <c r="R11" s="20"/>
      <c r="S11" s="20"/>
      <c r="T11" s="20"/>
      <c r="U11" s="20"/>
      <c r="V11" s="20"/>
      <c r="W11" s="20">
        <v>415729208</v>
      </c>
      <c r="X11" s="20">
        <v>468534561</v>
      </c>
      <c r="Y11" s="20">
        <v>-52805353</v>
      </c>
      <c r="Z11" s="21">
        <v>-11.270321849320311</v>
      </c>
      <c r="AA11" s="22">
        <v>1792008565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2248</v>
      </c>
      <c r="F12" s="20">
        <v>2248</v>
      </c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>
        <v>1128</v>
      </c>
      <c r="Y12" s="20">
        <v>1528</v>
      </c>
      <c r="Z12" s="21">
        <v>135.46099290780143</v>
      </c>
      <c r="AA12" s="22">
        <v>2248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-23898655303</v>
      </c>
      <c r="D14" s="18"/>
      <c r="E14" s="19">
        <v>-120473606031</v>
      </c>
      <c r="F14" s="20">
        <v>-114950082820</v>
      </c>
      <c r="G14" s="20">
        <v>-14494926545</v>
      </c>
      <c r="H14" s="20">
        <v>-15242138767</v>
      </c>
      <c r="I14" s="20">
        <v>-15402891271</v>
      </c>
      <c r="J14" s="20">
        <v>-45139956583</v>
      </c>
      <c r="K14" s="20">
        <v>-13140832101</v>
      </c>
      <c r="L14" s="20">
        <v>-13513480529</v>
      </c>
      <c r="M14" s="20">
        <v>-15080022755</v>
      </c>
      <c r="N14" s="20">
        <v>-41734335385</v>
      </c>
      <c r="O14" s="20"/>
      <c r="P14" s="20"/>
      <c r="Q14" s="20"/>
      <c r="R14" s="20"/>
      <c r="S14" s="20"/>
      <c r="T14" s="20"/>
      <c r="U14" s="20"/>
      <c r="V14" s="20"/>
      <c r="W14" s="20">
        <v>-86874291968</v>
      </c>
      <c r="X14" s="20">
        <v>-25929808102</v>
      </c>
      <c r="Y14" s="20">
        <v>-60944483866</v>
      </c>
      <c r="Z14" s="21">
        <v>235.03638602438897</v>
      </c>
      <c r="AA14" s="22">
        <v>-114950082820</v>
      </c>
    </row>
    <row r="15" spans="1:27" ht="13.5" x14ac:dyDescent="0.25">
      <c r="A15" s="23" t="s">
        <v>43</v>
      </c>
      <c r="B15" s="17" t="s">
        <v>32</v>
      </c>
      <c r="C15" s="18">
        <v>587177364</v>
      </c>
      <c r="D15" s="18"/>
      <c r="E15" s="19">
        <v>-2696138555</v>
      </c>
      <c r="F15" s="20">
        <v>-3436720918</v>
      </c>
      <c r="G15" s="20">
        <v>-56640646</v>
      </c>
      <c r="H15" s="20"/>
      <c r="I15" s="20">
        <v>-55672020</v>
      </c>
      <c r="J15" s="20">
        <v>-112312666</v>
      </c>
      <c r="K15" s="20">
        <v>-260897147</v>
      </c>
      <c r="L15" s="20">
        <v>-56502063</v>
      </c>
      <c r="M15" s="20">
        <v>-797091105</v>
      </c>
      <c r="N15" s="20">
        <v>-1114490315</v>
      </c>
      <c r="O15" s="20"/>
      <c r="P15" s="20"/>
      <c r="Q15" s="20"/>
      <c r="R15" s="20"/>
      <c r="S15" s="20"/>
      <c r="T15" s="20"/>
      <c r="U15" s="20"/>
      <c r="V15" s="20"/>
      <c r="W15" s="20">
        <v>-1226802981</v>
      </c>
      <c r="X15" s="20">
        <v>-1718495740</v>
      </c>
      <c r="Y15" s="20">
        <v>491692759</v>
      </c>
      <c r="Z15" s="21">
        <v>-28.611811339142452</v>
      </c>
      <c r="AA15" s="22">
        <v>-3436720918</v>
      </c>
    </row>
    <row r="16" spans="1:27" ht="13.5" x14ac:dyDescent="0.25">
      <c r="A16" s="23" t="s">
        <v>44</v>
      </c>
      <c r="B16" s="17" t="s">
        <v>6</v>
      </c>
      <c r="C16" s="18">
        <v>-296316330</v>
      </c>
      <c r="D16" s="18"/>
      <c r="E16" s="19">
        <v>-1820249013</v>
      </c>
      <c r="F16" s="20">
        <v>-1820249013</v>
      </c>
      <c r="G16" s="20">
        <v>-5099532</v>
      </c>
      <c r="H16" s="20">
        <v>-29412674</v>
      </c>
      <c r="I16" s="20">
        <v>43098</v>
      </c>
      <c r="J16" s="20">
        <v>-34469108</v>
      </c>
      <c r="K16" s="20">
        <v>-7681940</v>
      </c>
      <c r="L16" s="20">
        <v>-22508028</v>
      </c>
      <c r="M16" s="20">
        <v>-12467200</v>
      </c>
      <c r="N16" s="20">
        <v>-42657168</v>
      </c>
      <c r="O16" s="20"/>
      <c r="P16" s="20"/>
      <c r="Q16" s="20"/>
      <c r="R16" s="20"/>
      <c r="S16" s="20"/>
      <c r="T16" s="20"/>
      <c r="U16" s="20"/>
      <c r="V16" s="20"/>
      <c r="W16" s="20">
        <v>-77126276</v>
      </c>
      <c r="X16" s="20">
        <v>-918961480</v>
      </c>
      <c r="Y16" s="20">
        <v>841835204</v>
      </c>
      <c r="Z16" s="21">
        <v>-91.60723515854005</v>
      </c>
      <c r="AA16" s="22">
        <v>-1820249013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118674360386</v>
      </c>
      <c r="D17" s="26">
        <f>SUM(D6:D16)</f>
        <v>0</v>
      </c>
      <c r="E17" s="27">
        <f t="shared" si="0"/>
        <v>138486107186</v>
      </c>
      <c r="F17" s="28">
        <f t="shared" si="0"/>
        <v>132672727562</v>
      </c>
      <c r="G17" s="28">
        <f t="shared" si="0"/>
        <v>4874072714</v>
      </c>
      <c r="H17" s="28">
        <f t="shared" si="0"/>
        <v>6827679521</v>
      </c>
      <c r="I17" s="28">
        <f t="shared" si="0"/>
        <v>-552020074</v>
      </c>
      <c r="J17" s="28">
        <f t="shared" si="0"/>
        <v>11149732161</v>
      </c>
      <c r="K17" s="28">
        <f t="shared" si="0"/>
        <v>2010094351</v>
      </c>
      <c r="L17" s="28">
        <f t="shared" si="0"/>
        <v>2773585730</v>
      </c>
      <c r="M17" s="28">
        <f t="shared" si="0"/>
        <v>5024861647</v>
      </c>
      <c r="N17" s="28">
        <f t="shared" si="0"/>
        <v>9808541728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20958273889</v>
      </c>
      <c r="X17" s="28">
        <f t="shared" si="0"/>
        <v>82173919247</v>
      </c>
      <c r="Y17" s="28">
        <f t="shared" si="0"/>
        <v>-61215645358</v>
      </c>
      <c r="Z17" s="29">
        <f>+IF(X17&lt;&gt;0,+(Y17/X17)*100,0)</f>
        <v>-74.495224176903136</v>
      </c>
      <c r="AA17" s="30">
        <f>SUM(AA6:AA16)</f>
        <v>132672727562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51772282</v>
      </c>
      <c r="D21" s="18"/>
      <c r="E21" s="19">
        <v>84610500</v>
      </c>
      <c r="F21" s="20">
        <v>84610500</v>
      </c>
      <c r="G21" s="36">
        <v>1940554</v>
      </c>
      <c r="H21" s="36">
        <v>3839931</v>
      </c>
      <c r="I21" s="36">
        <v>1279386</v>
      </c>
      <c r="J21" s="20">
        <v>7059871</v>
      </c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>
        <v>7059871</v>
      </c>
      <c r="X21" s="20">
        <v>16334502</v>
      </c>
      <c r="Y21" s="36">
        <v>-9274631</v>
      </c>
      <c r="Z21" s="37">
        <v>-56.77939247857082</v>
      </c>
      <c r="AA21" s="38">
        <v>84610500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102373271</v>
      </c>
      <c r="D23" s="40"/>
      <c r="E23" s="19">
        <v>-167854190</v>
      </c>
      <c r="F23" s="20">
        <v>224870001</v>
      </c>
      <c r="G23" s="36">
        <v>162951468</v>
      </c>
      <c r="H23" s="36">
        <v>-140508488</v>
      </c>
      <c r="I23" s="36">
        <v>64390824</v>
      </c>
      <c r="J23" s="20">
        <v>86833804</v>
      </c>
      <c r="K23" s="36">
        <v>46128487</v>
      </c>
      <c r="L23" s="36">
        <v>16485764</v>
      </c>
      <c r="M23" s="20">
        <v>-85243877</v>
      </c>
      <c r="N23" s="36">
        <v>-22629626</v>
      </c>
      <c r="O23" s="36"/>
      <c r="P23" s="36"/>
      <c r="Q23" s="20"/>
      <c r="R23" s="36"/>
      <c r="S23" s="36"/>
      <c r="T23" s="20"/>
      <c r="U23" s="36"/>
      <c r="V23" s="36"/>
      <c r="W23" s="36">
        <v>64204178</v>
      </c>
      <c r="X23" s="20">
        <v>112953608</v>
      </c>
      <c r="Y23" s="36">
        <v>-48749430</v>
      </c>
      <c r="Z23" s="37">
        <v>-43.158807286616288</v>
      </c>
      <c r="AA23" s="38">
        <v>224870001</v>
      </c>
    </row>
    <row r="24" spans="1:27" ht="13.5" x14ac:dyDescent="0.25">
      <c r="A24" s="23" t="s">
        <v>51</v>
      </c>
      <c r="B24" s="17" t="s">
        <v>32</v>
      </c>
      <c r="C24" s="18">
        <v>-335427709</v>
      </c>
      <c r="D24" s="18"/>
      <c r="E24" s="19">
        <v>-2893489533</v>
      </c>
      <c r="F24" s="20">
        <v>2558601146</v>
      </c>
      <c r="G24" s="20">
        <v>-2477889456</v>
      </c>
      <c r="H24" s="20">
        <v>8931347011</v>
      </c>
      <c r="I24" s="20">
        <v>755489771</v>
      </c>
      <c r="J24" s="20">
        <v>7208947326</v>
      </c>
      <c r="K24" s="20">
        <v>150256287</v>
      </c>
      <c r="L24" s="20">
        <v>-537345597</v>
      </c>
      <c r="M24" s="20">
        <v>-1372445945</v>
      </c>
      <c r="N24" s="20">
        <v>-1759535255</v>
      </c>
      <c r="O24" s="20"/>
      <c r="P24" s="20"/>
      <c r="Q24" s="20"/>
      <c r="R24" s="20"/>
      <c r="S24" s="20"/>
      <c r="T24" s="20"/>
      <c r="U24" s="20"/>
      <c r="V24" s="20"/>
      <c r="W24" s="20">
        <v>5449412071</v>
      </c>
      <c r="X24" s="20">
        <v>3175195307</v>
      </c>
      <c r="Y24" s="20">
        <v>2274216764</v>
      </c>
      <c r="Z24" s="21">
        <v>71.624468548006703</v>
      </c>
      <c r="AA24" s="22">
        <v>2558601146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-5274176816</v>
      </c>
      <c r="D26" s="18"/>
      <c r="E26" s="19">
        <v>-19389075066</v>
      </c>
      <c r="F26" s="20">
        <v>-19905524651</v>
      </c>
      <c r="G26" s="20">
        <v>-659965689</v>
      </c>
      <c r="H26" s="20">
        <v>-285726705</v>
      </c>
      <c r="I26" s="20">
        <v>-510292758</v>
      </c>
      <c r="J26" s="20">
        <v>-1455985152</v>
      </c>
      <c r="K26" s="20">
        <v>-712088536</v>
      </c>
      <c r="L26" s="20">
        <v>-725836384</v>
      </c>
      <c r="M26" s="20">
        <v>-978447710</v>
      </c>
      <c r="N26" s="20">
        <v>-2416372630</v>
      </c>
      <c r="O26" s="20"/>
      <c r="P26" s="20"/>
      <c r="Q26" s="20"/>
      <c r="R26" s="20"/>
      <c r="S26" s="20"/>
      <c r="T26" s="20"/>
      <c r="U26" s="20"/>
      <c r="V26" s="20"/>
      <c r="W26" s="20">
        <v>-3872357782</v>
      </c>
      <c r="X26" s="20">
        <v>-5364789791</v>
      </c>
      <c r="Y26" s="20">
        <v>1492432009</v>
      </c>
      <c r="Z26" s="21">
        <v>-27.819021194524936</v>
      </c>
      <c r="AA26" s="22">
        <v>-19905524651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-5455458972</v>
      </c>
      <c r="D27" s="26">
        <f>SUM(D21:D26)</f>
        <v>0</v>
      </c>
      <c r="E27" s="27">
        <f t="shared" si="1"/>
        <v>-22365808289</v>
      </c>
      <c r="F27" s="28">
        <f t="shared" si="1"/>
        <v>-17037443004</v>
      </c>
      <c r="G27" s="28">
        <f t="shared" si="1"/>
        <v>-2972963123</v>
      </c>
      <c r="H27" s="28">
        <f t="shared" si="1"/>
        <v>8508951749</v>
      </c>
      <c r="I27" s="28">
        <f t="shared" si="1"/>
        <v>310867223</v>
      </c>
      <c r="J27" s="28">
        <f t="shared" si="1"/>
        <v>5846855849</v>
      </c>
      <c r="K27" s="28">
        <f t="shared" si="1"/>
        <v>-515703762</v>
      </c>
      <c r="L27" s="28">
        <f t="shared" si="1"/>
        <v>-1246696217</v>
      </c>
      <c r="M27" s="28">
        <f t="shared" si="1"/>
        <v>-2436137532</v>
      </c>
      <c r="N27" s="28">
        <f t="shared" si="1"/>
        <v>-4198537511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1648318338</v>
      </c>
      <c r="X27" s="28">
        <f t="shared" si="1"/>
        <v>-2060306374</v>
      </c>
      <c r="Y27" s="28">
        <f t="shared" si="1"/>
        <v>3708624712</v>
      </c>
      <c r="Z27" s="29">
        <f>+IF(X27&lt;&gt;0,+(Y27/X27)*100,0)</f>
        <v>-180.00355475287191</v>
      </c>
      <c r="AA27" s="30">
        <f>SUM(AA21:AA26)</f>
        <v>-17037443004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>
        <v>-13736888</v>
      </c>
      <c r="F31" s="20">
        <v>-13736888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-13736888</v>
      </c>
      <c r="Y31" s="20">
        <v>13736888</v>
      </c>
      <c r="Z31" s="21">
        <v>-100</v>
      </c>
      <c r="AA31" s="22">
        <v>-13736888</v>
      </c>
    </row>
    <row r="32" spans="1:27" ht="13.5" x14ac:dyDescent="0.25">
      <c r="A32" s="23" t="s">
        <v>56</v>
      </c>
      <c r="B32" s="17" t="s">
        <v>32</v>
      </c>
      <c r="C32" s="18">
        <v>2988369000</v>
      </c>
      <c r="D32" s="18"/>
      <c r="E32" s="19">
        <v>6902974298</v>
      </c>
      <c r="F32" s="20">
        <v>5902974298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185487150</v>
      </c>
      <c r="Y32" s="20">
        <v>-185487150</v>
      </c>
      <c r="Z32" s="21">
        <v>-100</v>
      </c>
      <c r="AA32" s="22">
        <v>5902974298</v>
      </c>
    </row>
    <row r="33" spans="1:27" ht="13.5" x14ac:dyDescent="0.25">
      <c r="A33" s="23" t="s">
        <v>57</v>
      </c>
      <c r="B33" s="17" t="s">
        <v>32</v>
      </c>
      <c r="C33" s="18">
        <v>88403184</v>
      </c>
      <c r="D33" s="18"/>
      <c r="E33" s="19">
        <v>1948637788</v>
      </c>
      <c r="F33" s="20">
        <v>-596142964</v>
      </c>
      <c r="G33" s="20">
        <v>1267036343</v>
      </c>
      <c r="H33" s="36">
        <v>-1862593093</v>
      </c>
      <c r="I33" s="36">
        <v>26641857</v>
      </c>
      <c r="J33" s="36">
        <v>-568914893</v>
      </c>
      <c r="K33" s="20">
        <v>34719425</v>
      </c>
      <c r="L33" s="20">
        <v>-46310548</v>
      </c>
      <c r="M33" s="20">
        <v>-20592514</v>
      </c>
      <c r="N33" s="20">
        <v>-32183637</v>
      </c>
      <c r="O33" s="36"/>
      <c r="P33" s="36"/>
      <c r="Q33" s="36"/>
      <c r="R33" s="20"/>
      <c r="S33" s="20"/>
      <c r="T33" s="20"/>
      <c r="U33" s="20"/>
      <c r="V33" s="36"/>
      <c r="W33" s="36">
        <v>-601098530</v>
      </c>
      <c r="X33" s="36">
        <v>1712696680</v>
      </c>
      <c r="Y33" s="20">
        <v>-2313795210</v>
      </c>
      <c r="Z33" s="21">
        <v>-135.09661325436798</v>
      </c>
      <c r="AA33" s="22">
        <v>-596142964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-1462983486</v>
      </c>
      <c r="D35" s="18"/>
      <c r="E35" s="19">
        <v>-972294499</v>
      </c>
      <c r="F35" s="20">
        <v>-182414439</v>
      </c>
      <c r="G35" s="20"/>
      <c r="H35" s="20"/>
      <c r="I35" s="20">
        <v>36161448</v>
      </c>
      <c r="J35" s="20">
        <v>36161448</v>
      </c>
      <c r="K35" s="20">
        <v>39426441</v>
      </c>
      <c r="L35" s="20">
        <v>39426441</v>
      </c>
      <c r="M35" s="20">
        <v>419290738</v>
      </c>
      <c r="N35" s="20">
        <v>498143620</v>
      </c>
      <c r="O35" s="20"/>
      <c r="P35" s="20"/>
      <c r="Q35" s="20"/>
      <c r="R35" s="20"/>
      <c r="S35" s="20"/>
      <c r="T35" s="20"/>
      <c r="U35" s="20"/>
      <c r="V35" s="20"/>
      <c r="W35" s="20">
        <v>534305068</v>
      </c>
      <c r="X35" s="20">
        <v>-91207230</v>
      </c>
      <c r="Y35" s="20">
        <v>625512298</v>
      </c>
      <c r="Z35" s="21">
        <v>-685.81437896973739</v>
      </c>
      <c r="AA35" s="22">
        <v>-182414439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1613788698</v>
      </c>
      <c r="D36" s="26">
        <f>SUM(D31:D35)</f>
        <v>0</v>
      </c>
      <c r="E36" s="27">
        <f t="shared" si="2"/>
        <v>7865580699</v>
      </c>
      <c r="F36" s="28">
        <f t="shared" si="2"/>
        <v>5110680007</v>
      </c>
      <c r="G36" s="28">
        <f t="shared" si="2"/>
        <v>1267036343</v>
      </c>
      <c r="H36" s="28">
        <f t="shared" si="2"/>
        <v>-1862593093</v>
      </c>
      <c r="I36" s="28">
        <f t="shared" si="2"/>
        <v>62803305</v>
      </c>
      <c r="J36" s="28">
        <f t="shared" si="2"/>
        <v>-532753445</v>
      </c>
      <c r="K36" s="28">
        <f t="shared" si="2"/>
        <v>74145866</v>
      </c>
      <c r="L36" s="28">
        <f t="shared" si="2"/>
        <v>-6884107</v>
      </c>
      <c r="M36" s="28">
        <f t="shared" si="2"/>
        <v>398698224</v>
      </c>
      <c r="N36" s="28">
        <f t="shared" si="2"/>
        <v>465959983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-66793462</v>
      </c>
      <c r="X36" s="28">
        <f t="shared" si="2"/>
        <v>1793239712</v>
      </c>
      <c r="Y36" s="28">
        <f t="shared" si="2"/>
        <v>-1860033174</v>
      </c>
      <c r="Z36" s="29">
        <f>+IF(X36&lt;&gt;0,+(Y36/X36)*100,0)</f>
        <v>-103.72473694135991</v>
      </c>
      <c r="AA36" s="30">
        <f>SUM(AA31:AA35)</f>
        <v>5110680007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114832690112</v>
      </c>
      <c r="D38" s="32">
        <f>+D17+D27+D36</f>
        <v>0</v>
      </c>
      <c r="E38" s="33">
        <f t="shared" si="3"/>
        <v>123985879596</v>
      </c>
      <c r="F38" s="2">
        <f t="shared" si="3"/>
        <v>120745964565</v>
      </c>
      <c r="G38" s="2">
        <f t="shared" si="3"/>
        <v>3168145934</v>
      </c>
      <c r="H38" s="2">
        <f t="shared" si="3"/>
        <v>13474038177</v>
      </c>
      <c r="I38" s="2">
        <f t="shared" si="3"/>
        <v>-178349546</v>
      </c>
      <c r="J38" s="2">
        <f t="shared" si="3"/>
        <v>16463834565</v>
      </c>
      <c r="K38" s="2">
        <f t="shared" si="3"/>
        <v>1568536455</v>
      </c>
      <c r="L38" s="2">
        <f t="shared" si="3"/>
        <v>1520005406</v>
      </c>
      <c r="M38" s="2">
        <f t="shared" si="3"/>
        <v>2987422339</v>
      </c>
      <c r="N38" s="2">
        <f t="shared" si="3"/>
        <v>6075964200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22539798765</v>
      </c>
      <c r="X38" s="2">
        <f t="shared" si="3"/>
        <v>81906852585</v>
      </c>
      <c r="Y38" s="2">
        <f t="shared" si="3"/>
        <v>-59367053820</v>
      </c>
      <c r="Z38" s="34">
        <f>+IF(X38&lt;&gt;0,+(Y38/X38)*100,0)</f>
        <v>-72.481180690456881</v>
      </c>
      <c r="AA38" s="35">
        <f>+AA17+AA27+AA36</f>
        <v>120745964565</v>
      </c>
    </row>
    <row r="39" spans="1:27" ht="13.5" x14ac:dyDescent="0.25">
      <c r="A39" s="23" t="s">
        <v>61</v>
      </c>
      <c r="B39" s="17"/>
      <c r="C39" s="32">
        <v>21355207349</v>
      </c>
      <c r="D39" s="32"/>
      <c r="E39" s="33">
        <v>15580509057</v>
      </c>
      <c r="F39" s="2">
        <v>19643251423</v>
      </c>
      <c r="G39" s="2">
        <v>14522450520</v>
      </c>
      <c r="H39" s="2">
        <f>+G40+H60</f>
        <v>18413442945</v>
      </c>
      <c r="I39" s="2">
        <f>+H40+I60</f>
        <v>29953255057</v>
      </c>
      <c r="J39" s="2">
        <f>+G39</f>
        <v>14522450520</v>
      </c>
      <c r="K39" s="2">
        <f>+I40+K60</f>
        <v>28764044911</v>
      </c>
      <c r="L39" s="2">
        <f>+K40+L60</f>
        <v>29498833221</v>
      </c>
      <c r="M39" s="2">
        <f>+L40+M60</f>
        <v>32690670108</v>
      </c>
      <c r="N39" s="2">
        <f>+K39</f>
        <v>28764044911</v>
      </c>
      <c r="O39" s="2">
        <f>+M40+O60</f>
        <v>35678092447</v>
      </c>
      <c r="P39" s="2">
        <f>+O40+P60</f>
        <v>35678092447</v>
      </c>
      <c r="Q39" s="2">
        <f>+P40+Q60</f>
        <v>35678092447</v>
      </c>
      <c r="R39" s="2">
        <f>+O39</f>
        <v>35678092447</v>
      </c>
      <c r="S39" s="2">
        <f>+Q40+S60</f>
        <v>35678092447</v>
      </c>
      <c r="T39" s="2">
        <f>+S40+T60</f>
        <v>35678092447</v>
      </c>
      <c r="U39" s="2">
        <f>+T40+U60</f>
        <v>35678092447</v>
      </c>
      <c r="V39" s="2">
        <f>+S39</f>
        <v>35678092447</v>
      </c>
      <c r="W39" s="2">
        <f>+G39</f>
        <v>14522450520</v>
      </c>
      <c r="X39" s="2">
        <v>1450255634</v>
      </c>
      <c r="Y39" s="2">
        <f>+W39-X39</f>
        <v>13072194886</v>
      </c>
      <c r="Z39" s="34">
        <f>+IF(X39&lt;&gt;0,+(Y39/X39)*100,0)</f>
        <v>901.37177057158726</v>
      </c>
      <c r="AA39" s="35">
        <v>19643251423</v>
      </c>
    </row>
    <row r="40" spans="1:27" ht="13.5" x14ac:dyDescent="0.25">
      <c r="A40" s="41" t="s">
        <v>63</v>
      </c>
      <c r="B40" s="42" t="s">
        <v>62</v>
      </c>
      <c r="C40" s="43">
        <f>+C38+C39</f>
        <v>136187897461</v>
      </c>
      <c r="D40" s="43">
        <f t="shared" ref="D40:AA40" si="4">+D38+D39</f>
        <v>0</v>
      </c>
      <c r="E40" s="44">
        <f t="shared" si="4"/>
        <v>139566388653</v>
      </c>
      <c r="F40" s="45">
        <f t="shared" si="4"/>
        <v>140389215988</v>
      </c>
      <c r="G40" s="45">
        <f t="shared" si="4"/>
        <v>17690596454</v>
      </c>
      <c r="H40" s="45">
        <f t="shared" si="4"/>
        <v>31887481122</v>
      </c>
      <c r="I40" s="45">
        <f t="shared" si="4"/>
        <v>29774905511</v>
      </c>
      <c r="J40" s="45">
        <f>+I40</f>
        <v>29774905511</v>
      </c>
      <c r="K40" s="45">
        <f t="shared" si="4"/>
        <v>30332581366</v>
      </c>
      <c r="L40" s="45">
        <f t="shared" si="4"/>
        <v>31018838627</v>
      </c>
      <c r="M40" s="45">
        <f t="shared" si="4"/>
        <v>35678092447</v>
      </c>
      <c r="N40" s="45">
        <f>+M40</f>
        <v>35678092447</v>
      </c>
      <c r="O40" s="45">
        <f t="shared" si="4"/>
        <v>35678092447</v>
      </c>
      <c r="P40" s="45">
        <f t="shared" si="4"/>
        <v>35678092447</v>
      </c>
      <c r="Q40" s="45">
        <f t="shared" si="4"/>
        <v>35678092447</v>
      </c>
      <c r="R40" s="45">
        <f>+Q40</f>
        <v>35678092447</v>
      </c>
      <c r="S40" s="45">
        <f t="shared" si="4"/>
        <v>35678092447</v>
      </c>
      <c r="T40" s="45">
        <f t="shared" si="4"/>
        <v>35678092447</v>
      </c>
      <c r="U40" s="45">
        <f t="shared" si="4"/>
        <v>35678092447</v>
      </c>
      <c r="V40" s="45">
        <f>+U40</f>
        <v>35678092447</v>
      </c>
      <c r="W40" s="45">
        <f>+V40</f>
        <v>35678092447</v>
      </c>
      <c r="X40" s="45">
        <f t="shared" si="4"/>
        <v>83357108219</v>
      </c>
      <c r="Y40" s="45">
        <f t="shared" si="4"/>
        <v>-46294858934</v>
      </c>
      <c r="Z40" s="46">
        <f>+IF(X40&lt;&gt;0,+(Y40/X40)*100,0)</f>
        <v>-55.537985809646628</v>
      </c>
      <c r="AA40" s="47">
        <f t="shared" si="4"/>
        <v>140389215988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14522450520</v>
      </c>
      <c r="H60">
        <v>722846491</v>
      </c>
      <c r="I60">
        <v>-1934226065</v>
      </c>
      <c r="J60">
        <v>14522450520</v>
      </c>
      <c r="K60">
        <v>-1010860600</v>
      </c>
      <c r="L60">
        <v>-833748145</v>
      </c>
      <c r="M60">
        <v>1671831481</v>
      </c>
      <c r="N60">
        <v>-1010860600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1300935799</v>
      </c>
      <c r="D6" s="18"/>
      <c r="E6" s="19">
        <v>1577897203</v>
      </c>
      <c r="F6" s="20">
        <v>1577897203</v>
      </c>
      <c r="G6" s="20">
        <v>95545808</v>
      </c>
      <c r="H6" s="20">
        <v>103531851</v>
      </c>
      <c r="I6" s="20">
        <v>163009835</v>
      </c>
      <c r="J6" s="20">
        <v>362087494</v>
      </c>
      <c r="K6" s="20">
        <v>116274540</v>
      </c>
      <c r="L6" s="20">
        <v>129049857</v>
      </c>
      <c r="M6" s="20">
        <v>96264254</v>
      </c>
      <c r="N6" s="20">
        <v>341588651</v>
      </c>
      <c r="O6" s="20"/>
      <c r="P6" s="20"/>
      <c r="Q6" s="20"/>
      <c r="R6" s="20"/>
      <c r="S6" s="20"/>
      <c r="T6" s="20"/>
      <c r="U6" s="20"/>
      <c r="V6" s="20"/>
      <c r="W6" s="20">
        <v>703676145</v>
      </c>
      <c r="X6" s="20">
        <v>788948628</v>
      </c>
      <c r="Y6" s="20">
        <v>-85272483</v>
      </c>
      <c r="Z6" s="21">
        <v>-10.808369515283573</v>
      </c>
      <c r="AA6" s="22">
        <v>1577897203</v>
      </c>
    </row>
    <row r="7" spans="1:27" ht="13.5" x14ac:dyDescent="0.25">
      <c r="A7" s="23" t="s">
        <v>35</v>
      </c>
      <c r="B7" s="17" t="s">
        <v>32</v>
      </c>
      <c r="C7" s="18">
        <v>2809850717</v>
      </c>
      <c r="D7" s="18"/>
      <c r="E7" s="19">
        <v>3421416384</v>
      </c>
      <c r="F7" s="20">
        <v>3421416384</v>
      </c>
      <c r="G7" s="20">
        <v>235066263</v>
      </c>
      <c r="H7" s="20">
        <v>262281800</v>
      </c>
      <c r="I7" s="20">
        <v>247137638</v>
      </c>
      <c r="J7" s="20">
        <v>744485701</v>
      </c>
      <c r="K7" s="20">
        <v>244903352</v>
      </c>
      <c r="L7" s="20">
        <v>256964648</v>
      </c>
      <c r="M7" s="20">
        <v>231477814</v>
      </c>
      <c r="N7" s="20">
        <v>733345814</v>
      </c>
      <c r="O7" s="20"/>
      <c r="P7" s="20"/>
      <c r="Q7" s="20"/>
      <c r="R7" s="20"/>
      <c r="S7" s="20"/>
      <c r="T7" s="20"/>
      <c r="U7" s="20"/>
      <c r="V7" s="20"/>
      <c r="W7" s="20">
        <v>1477831515</v>
      </c>
      <c r="X7" s="20">
        <v>1710708240</v>
      </c>
      <c r="Y7" s="20">
        <v>-232876725</v>
      </c>
      <c r="Z7" s="21">
        <v>-13.612883807702945</v>
      </c>
      <c r="AA7" s="22">
        <v>3421416384</v>
      </c>
    </row>
    <row r="8" spans="1:27" ht="13.5" x14ac:dyDescent="0.25">
      <c r="A8" s="23" t="s">
        <v>36</v>
      </c>
      <c r="B8" s="17" t="s">
        <v>32</v>
      </c>
      <c r="C8" s="18">
        <v>6200308792</v>
      </c>
      <c r="D8" s="18"/>
      <c r="E8" s="19">
        <v>1059169585</v>
      </c>
      <c r="F8" s="20">
        <v>1059169585</v>
      </c>
      <c r="G8" s="20">
        <v>58797579</v>
      </c>
      <c r="H8" s="20">
        <v>202602581</v>
      </c>
      <c r="I8" s="20">
        <v>683184376</v>
      </c>
      <c r="J8" s="20">
        <v>944584536</v>
      </c>
      <c r="K8" s="20">
        <v>439393161</v>
      </c>
      <c r="L8" s="20">
        <v>202481624</v>
      </c>
      <c r="M8" s="20">
        <v>317963506</v>
      </c>
      <c r="N8" s="20">
        <v>959838291</v>
      </c>
      <c r="O8" s="20"/>
      <c r="P8" s="20"/>
      <c r="Q8" s="20"/>
      <c r="R8" s="20"/>
      <c r="S8" s="20"/>
      <c r="T8" s="20"/>
      <c r="U8" s="20"/>
      <c r="V8" s="20"/>
      <c r="W8" s="20">
        <v>1904422827</v>
      </c>
      <c r="X8" s="20">
        <v>529584972</v>
      </c>
      <c r="Y8" s="20">
        <v>1374837855</v>
      </c>
      <c r="Z8" s="21">
        <v>259.60665949561729</v>
      </c>
      <c r="AA8" s="22">
        <v>1059169585</v>
      </c>
    </row>
    <row r="9" spans="1:27" ht="13.5" x14ac:dyDescent="0.25">
      <c r="A9" s="23" t="s">
        <v>37</v>
      </c>
      <c r="B9" s="17" t="s">
        <v>6</v>
      </c>
      <c r="C9" s="18">
        <v>22298824</v>
      </c>
      <c r="D9" s="18"/>
      <c r="E9" s="19">
        <v>1301395383</v>
      </c>
      <c r="F9" s="20">
        <v>1301395383</v>
      </c>
      <c r="G9" s="20">
        <v>395840935</v>
      </c>
      <c r="H9" s="20">
        <v>220903744</v>
      </c>
      <c r="I9" s="20">
        <v>541445</v>
      </c>
      <c r="J9" s="20">
        <v>617286124</v>
      </c>
      <c r="K9" s="20">
        <v>-217399898</v>
      </c>
      <c r="L9" s="20">
        <v>2436</v>
      </c>
      <c r="M9" s="20">
        <v>345897787</v>
      </c>
      <c r="N9" s="20">
        <v>128500325</v>
      </c>
      <c r="O9" s="20"/>
      <c r="P9" s="20"/>
      <c r="Q9" s="20"/>
      <c r="R9" s="20"/>
      <c r="S9" s="20"/>
      <c r="T9" s="20"/>
      <c r="U9" s="20"/>
      <c r="V9" s="20"/>
      <c r="W9" s="20">
        <v>745786449</v>
      </c>
      <c r="X9" s="20">
        <v>650697720</v>
      </c>
      <c r="Y9" s="20">
        <v>95088729</v>
      </c>
      <c r="Z9" s="21">
        <v>14.61334903709206</v>
      </c>
      <c r="AA9" s="22">
        <v>1301395383</v>
      </c>
    </row>
    <row r="10" spans="1:27" ht="13.5" x14ac:dyDescent="0.25">
      <c r="A10" s="23" t="s">
        <v>38</v>
      </c>
      <c r="B10" s="17" t="s">
        <v>6</v>
      </c>
      <c r="C10" s="18">
        <v>899284507</v>
      </c>
      <c r="D10" s="18"/>
      <c r="E10" s="19">
        <v>733698600</v>
      </c>
      <c r="F10" s="20">
        <v>733698600</v>
      </c>
      <c r="G10" s="20">
        <v>66416003</v>
      </c>
      <c r="H10" s="20">
        <v>127945325</v>
      </c>
      <c r="I10" s="20">
        <v>972134</v>
      </c>
      <c r="J10" s="20">
        <v>195333462</v>
      </c>
      <c r="K10" s="20">
        <v>5883301</v>
      </c>
      <c r="L10" s="20">
        <v>70017745</v>
      </c>
      <c r="M10" s="20">
        <v>124469668</v>
      </c>
      <c r="N10" s="20">
        <v>200370714</v>
      </c>
      <c r="O10" s="20"/>
      <c r="P10" s="20"/>
      <c r="Q10" s="20"/>
      <c r="R10" s="20"/>
      <c r="S10" s="20"/>
      <c r="T10" s="20"/>
      <c r="U10" s="20"/>
      <c r="V10" s="20"/>
      <c r="W10" s="20">
        <v>395704176</v>
      </c>
      <c r="X10" s="20">
        <v>366849306</v>
      </c>
      <c r="Y10" s="20">
        <v>28854870</v>
      </c>
      <c r="Z10" s="21">
        <v>7.8655920913749799</v>
      </c>
      <c r="AA10" s="22">
        <v>733698600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36489853</v>
      </c>
      <c r="F11" s="20">
        <v>36489853</v>
      </c>
      <c r="G11" s="20">
        <v>2452543</v>
      </c>
      <c r="H11" s="20">
        <v>2373063</v>
      </c>
      <c r="I11" s="20">
        <v>3109452</v>
      </c>
      <c r="J11" s="20">
        <v>7935058</v>
      </c>
      <c r="K11" s="20">
        <v>2796167</v>
      </c>
      <c r="L11" s="20">
        <v>3853174</v>
      </c>
      <c r="M11" s="20">
        <v>108853</v>
      </c>
      <c r="N11" s="20">
        <v>6758194</v>
      </c>
      <c r="O11" s="20"/>
      <c r="P11" s="20"/>
      <c r="Q11" s="20"/>
      <c r="R11" s="20"/>
      <c r="S11" s="20"/>
      <c r="T11" s="20"/>
      <c r="U11" s="20"/>
      <c r="V11" s="20"/>
      <c r="W11" s="20">
        <v>14693252</v>
      </c>
      <c r="X11" s="20">
        <v>18432433</v>
      </c>
      <c r="Y11" s="20">
        <v>-3739181</v>
      </c>
      <c r="Z11" s="21">
        <v>-20.285878700874701</v>
      </c>
      <c r="AA11" s="22">
        <v>36489853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-6800300159</v>
      </c>
      <c r="D14" s="18"/>
      <c r="E14" s="19">
        <v>-6489604285</v>
      </c>
      <c r="F14" s="20">
        <v>-6571825610</v>
      </c>
      <c r="G14" s="20">
        <v>-535030644</v>
      </c>
      <c r="H14" s="20">
        <v>-627772393</v>
      </c>
      <c r="I14" s="20">
        <v>-649713146</v>
      </c>
      <c r="J14" s="20">
        <v>-1812516183</v>
      </c>
      <c r="K14" s="20">
        <v>-533285777</v>
      </c>
      <c r="L14" s="20">
        <v>-506940295</v>
      </c>
      <c r="M14" s="20">
        <v>-639420604</v>
      </c>
      <c r="N14" s="20">
        <v>-1679646676</v>
      </c>
      <c r="O14" s="20"/>
      <c r="P14" s="20"/>
      <c r="Q14" s="20"/>
      <c r="R14" s="20"/>
      <c r="S14" s="20"/>
      <c r="T14" s="20"/>
      <c r="U14" s="20"/>
      <c r="V14" s="20"/>
      <c r="W14" s="20">
        <v>-3492162859</v>
      </c>
      <c r="X14" s="20">
        <v>-3370021798</v>
      </c>
      <c r="Y14" s="20">
        <v>-122141061</v>
      </c>
      <c r="Z14" s="21">
        <v>3.6243403847561702</v>
      </c>
      <c r="AA14" s="22">
        <v>-6571825610</v>
      </c>
    </row>
    <row r="15" spans="1:27" ht="13.5" x14ac:dyDescent="0.25">
      <c r="A15" s="23" t="s">
        <v>43</v>
      </c>
      <c r="B15" s="17" t="s">
        <v>32</v>
      </c>
      <c r="C15" s="18">
        <v>-26192670</v>
      </c>
      <c r="D15" s="18"/>
      <c r="E15" s="19">
        <v>-59935810</v>
      </c>
      <c r="F15" s="20">
        <v>-59935810</v>
      </c>
      <c r="G15" s="20"/>
      <c r="H15" s="20"/>
      <c r="I15" s="20">
        <v>-8176587</v>
      </c>
      <c r="J15" s="20">
        <v>-8176587</v>
      </c>
      <c r="K15" s="20"/>
      <c r="L15" s="20"/>
      <c r="M15" s="20">
        <v>-2992587</v>
      </c>
      <c r="N15" s="20">
        <v>-2992587</v>
      </c>
      <c r="O15" s="20"/>
      <c r="P15" s="20"/>
      <c r="Q15" s="20"/>
      <c r="R15" s="20"/>
      <c r="S15" s="20"/>
      <c r="T15" s="20"/>
      <c r="U15" s="20"/>
      <c r="V15" s="20"/>
      <c r="W15" s="20">
        <v>-11169174</v>
      </c>
      <c r="X15" s="20">
        <v>-31129919</v>
      </c>
      <c r="Y15" s="20">
        <v>19960745</v>
      </c>
      <c r="Z15" s="21">
        <v>-64.120773973102857</v>
      </c>
      <c r="AA15" s="22">
        <v>-59935810</v>
      </c>
    </row>
    <row r="16" spans="1:27" ht="13.5" x14ac:dyDescent="0.25">
      <c r="A16" s="23" t="s">
        <v>44</v>
      </c>
      <c r="B16" s="17" t="s">
        <v>6</v>
      </c>
      <c r="C16" s="18">
        <v>-88342117</v>
      </c>
      <c r="D16" s="18"/>
      <c r="E16" s="19">
        <v>-161058623</v>
      </c>
      <c r="F16" s="20">
        <v>-161058623</v>
      </c>
      <c r="G16" s="20">
        <v>-2507794</v>
      </c>
      <c r="H16" s="20">
        <v>-23286627</v>
      </c>
      <c r="I16" s="20">
        <v>-2120282</v>
      </c>
      <c r="J16" s="20">
        <v>-27914703</v>
      </c>
      <c r="K16" s="20">
        <v>-5791553</v>
      </c>
      <c r="L16" s="20">
        <v>-12141576</v>
      </c>
      <c r="M16" s="20">
        <v>-4390076</v>
      </c>
      <c r="N16" s="20">
        <v>-22323205</v>
      </c>
      <c r="O16" s="20"/>
      <c r="P16" s="20"/>
      <c r="Q16" s="20"/>
      <c r="R16" s="20"/>
      <c r="S16" s="20"/>
      <c r="T16" s="20"/>
      <c r="U16" s="20"/>
      <c r="V16" s="20"/>
      <c r="W16" s="20">
        <v>-50237908</v>
      </c>
      <c r="X16" s="20">
        <v>-83648738</v>
      </c>
      <c r="Y16" s="20">
        <v>33410830</v>
      </c>
      <c r="Z16" s="21">
        <v>-39.941821955520716</v>
      </c>
      <c r="AA16" s="22">
        <v>-161058623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4317843693</v>
      </c>
      <c r="D17" s="26">
        <f>SUM(D6:D16)</f>
        <v>0</v>
      </c>
      <c r="E17" s="27">
        <f t="shared" si="0"/>
        <v>1419468290</v>
      </c>
      <c r="F17" s="28">
        <f t="shared" si="0"/>
        <v>1337246965</v>
      </c>
      <c r="G17" s="28">
        <f t="shared" si="0"/>
        <v>316580693</v>
      </c>
      <c r="H17" s="28">
        <f t="shared" si="0"/>
        <v>268579344</v>
      </c>
      <c r="I17" s="28">
        <f t="shared" si="0"/>
        <v>437944865</v>
      </c>
      <c r="J17" s="28">
        <f t="shared" si="0"/>
        <v>1023104902</v>
      </c>
      <c r="K17" s="28">
        <f t="shared" si="0"/>
        <v>52773293</v>
      </c>
      <c r="L17" s="28">
        <f t="shared" si="0"/>
        <v>143287613</v>
      </c>
      <c r="M17" s="28">
        <f t="shared" si="0"/>
        <v>469378615</v>
      </c>
      <c r="N17" s="28">
        <f t="shared" si="0"/>
        <v>665439521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1688544423</v>
      </c>
      <c r="X17" s="28">
        <f t="shared" si="0"/>
        <v>580420844</v>
      </c>
      <c r="Y17" s="28">
        <f t="shared" si="0"/>
        <v>1108123579</v>
      </c>
      <c r="Z17" s="29">
        <f>+IF(X17&lt;&gt;0,+(Y17/X17)*100,0)</f>
        <v>190.91726123467751</v>
      </c>
      <c r="AA17" s="30">
        <f>SUM(AA6:AA16)</f>
        <v>1337246965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4832346</v>
      </c>
      <c r="D21" s="18"/>
      <c r="E21" s="19"/>
      <c r="F21" s="20"/>
      <c r="G21" s="36">
        <v>65000</v>
      </c>
      <c r="H21" s="36"/>
      <c r="I21" s="36"/>
      <c r="J21" s="20">
        <v>65000</v>
      </c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>
        <v>65000</v>
      </c>
      <c r="X21" s="20"/>
      <c r="Y21" s="36">
        <v>65000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-1591352337</v>
      </c>
      <c r="D26" s="18"/>
      <c r="E26" s="19">
        <v>-1803591613</v>
      </c>
      <c r="F26" s="20">
        <v>-1803591613</v>
      </c>
      <c r="G26" s="20">
        <v>-20466889</v>
      </c>
      <c r="H26" s="20">
        <v>-31182406</v>
      </c>
      <c r="I26" s="20">
        <v>-54489375</v>
      </c>
      <c r="J26" s="20">
        <v>-106138670</v>
      </c>
      <c r="K26" s="20">
        <v>-77552458</v>
      </c>
      <c r="L26" s="20">
        <v>-127084143</v>
      </c>
      <c r="M26" s="20">
        <v>-187602160</v>
      </c>
      <c r="N26" s="20">
        <v>-392238761</v>
      </c>
      <c r="O26" s="20"/>
      <c r="P26" s="20"/>
      <c r="Q26" s="20"/>
      <c r="R26" s="20"/>
      <c r="S26" s="20"/>
      <c r="T26" s="20"/>
      <c r="U26" s="20"/>
      <c r="V26" s="20"/>
      <c r="W26" s="20">
        <v>-498377431</v>
      </c>
      <c r="X26" s="20">
        <v>-901796598</v>
      </c>
      <c r="Y26" s="20">
        <v>403419167</v>
      </c>
      <c r="Z26" s="21">
        <v>-44.735050885610015</v>
      </c>
      <c r="AA26" s="22">
        <v>-1803591613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-1586519991</v>
      </c>
      <c r="D27" s="26">
        <f>SUM(D21:D26)</f>
        <v>0</v>
      </c>
      <c r="E27" s="27">
        <f t="shared" si="1"/>
        <v>-1803591613</v>
      </c>
      <c r="F27" s="28">
        <f t="shared" si="1"/>
        <v>-1803591613</v>
      </c>
      <c r="G27" s="28">
        <f t="shared" si="1"/>
        <v>-20401889</v>
      </c>
      <c r="H27" s="28">
        <f t="shared" si="1"/>
        <v>-31182406</v>
      </c>
      <c r="I27" s="28">
        <f t="shared" si="1"/>
        <v>-54489375</v>
      </c>
      <c r="J27" s="28">
        <f t="shared" si="1"/>
        <v>-106073670</v>
      </c>
      <c r="K27" s="28">
        <f t="shared" si="1"/>
        <v>-77552458</v>
      </c>
      <c r="L27" s="28">
        <f t="shared" si="1"/>
        <v>-127084143</v>
      </c>
      <c r="M27" s="28">
        <f t="shared" si="1"/>
        <v>-187602160</v>
      </c>
      <c r="N27" s="28">
        <f t="shared" si="1"/>
        <v>-392238761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-498312431</v>
      </c>
      <c r="X27" s="28">
        <f t="shared" si="1"/>
        <v>-901796598</v>
      </c>
      <c r="Y27" s="28">
        <f t="shared" si="1"/>
        <v>403484167</v>
      </c>
      <c r="Z27" s="29">
        <f>+IF(X27&lt;&gt;0,+(Y27/X27)*100,0)</f>
        <v>-44.742258719410252</v>
      </c>
      <c r="AA27" s="30">
        <f>SUM(AA21:AA26)</f>
        <v>-1803591613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369714278</v>
      </c>
      <c r="F32" s="20">
        <v>369714278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184857144</v>
      </c>
      <c r="Y32" s="20">
        <v>-184857144</v>
      </c>
      <c r="Z32" s="21">
        <v>-100</v>
      </c>
      <c r="AA32" s="22">
        <v>369714278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69606688</v>
      </c>
      <c r="F33" s="20"/>
      <c r="G33" s="20">
        <v>75878859</v>
      </c>
      <c r="H33" s="36">
        <v>-80568208</v>
      </c>
      <c r="I33" s="36">
        <v>-1213004</v>
      </c>
      <c r="J33" s="36">
        <v>-5902353</v>
      </c>
      <c r="K33" s="20">
        <v>1938245</v>
      </c>
      <c r="L33" s="20">
        <v>-968828</v>
      </c>
      <c r="M33" s="20">
        <v>1951366</v>
      </c>
      <c r="N33" s="20">
        <v>2920783</v>
      </c>
      <c r="O33" s="36"/>
      <c r="P33" s="36"/>
      <c r="Q33" s="36"/>
      <c r="R33" s="20"/>
      <c r="S33" s="20"/>
      <c r="T33" s="20"/>
      <c r="U33" s="20"/>
      <c r="V33" s="36"/>
      <c r="W33" s="36">
        <v>-2981570</v>
      </c>
      <c r="X33" s="36">
        <v>34900789</v>
      </c>
      <c r="Y33" s="20">
        <v>-37882359</v>
      </c>
      <c r="Z33" s="21">
        <v>-108.54298738060049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-54395605</v>
      </c>
      <c r="D35" s="18"/>
      <c r="E35" s="19">
        <v>-50892241</v>
      </c>
      <c r="F35" s="20">
        <v>-50892241</v>
      </c>
      <c r="G35" s="20"/>
      <c r="H35" s="20"/>
      <c r="I35" s="20">
        <v>-11333985</v>
      </c>
      <c r="J35" s="20">
        <v>-11333985</v>
      </c>
      <c r="K35" s="20"/>
      <c r="L35" s="20"/>
      <c r="M35" s="20">
        <v>-10672330</v>
      </c>
      <c r="N35" s="20">
        <v>-10672330</v>
      </c>
      <c r="O35" s="20"/>
      <c r="P35" s="20"/>
      <c r="Q35" s="20"/>
      <c r="R35" s="20"/>
      <c r="S35" s="20"/>
      <c r="T35" s="20"/>
      <c r="U35" s="20"/>
      <c r="V35" s="20"/>
      <c r="W35" s="20">
        <v>-22006315</v>
      </c>
      <c r="X35" s="20">
        <v>-25446126</v>
      </c>
      <c r="Y35" s="20">
        <v>3439811</v>
      </c>
      <c r="Z35" s="21">
        <v>-13.518014490693004</v>
      </c>
      <c r="AA35" s="22">
        <v>-50892241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-54395605</v>
      </c>
      <c r="D36" s="26">
        <f>SUM(D31:D35)</f>
        <v>0</v>
      </c>
      <c r="E36" s="27">
        <f t="shared" si="2"/>
        <v>388428725</v>
      </c>
      <c r="F36" s="28">
        <f t="shared" si="2"/>
        <v>318822037</v>
      </c>
      <c r="G36" s="28">
        <f t="shared" si="2"/>
        <v>75878859</v>
      </c>
      <c r="H36" s="28">
        <f t="shared" si="2"/>
        <v>-80568208</v>
      </c>
      <c r="I36" s="28">
        <f t="shared" si="2"/>
        <v>-12546989</v>
      </c>
      <c r="J36" s="28">
        <f t="shared" si="2"/>
        <v>-17236338</v>
      </c>
      <c r="K36" s="28">
        <f t="shared" si="2"/>
        <v>1938245</v>
      </c>
      <c r="L36" s="28">
        <f t="shared" si="2"/>
        <v>-968828</v>
      </c>
      <c r="M36" s="28">
        <f t="shared" si="2"/>
        <v>-8720964</v>
      </c>
      <c r="N36" s="28">
        <f t="shared" si="2"/>
        <v>-7751547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-24987885</v>
      </c>
      <c r="X36" s="28">
        <f t="shared" si="2"/>
        <v>194311807</v>
      </c>
      <c r="Y36" s="28">
        <f t="shared" si="2"/>
        <v>-219299692</v>
      </c>
      <c r="Z36" s="29">
        <f>+IF(X36&lt;&gt;0,+(Y36/X36)*100,0)</f>
        <v>-112.85968433199739</v>
      </c>
      <c r="AA36" s="30">
        <f>SUM(AA31:AA35)</f>
        <v>318822037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2676928097</v>
      </c>
      <c r="D38" s="32">
        <f>+D17+D27+D36</f>
        <v>0</v>
      </c>
      <c r="E38" s="33">
        <f t="shared" si="3"/>
        <v>4305402</v>
      </c>
      <c r="F38" s="2">
        <f t="shared" si="3"/>
        <v>-147522611</v>
      </c>
      <c r="G38" s="2">
        <f t="shared" si="3"/>
        <v>372057663</v>
      </c>
      <c r="H38" s="2">
        <f t="shared" si="3"/>
        <v>156828730</v>
      </c>
      <c r="I38" s="2">
        <f t="shared" si="3"/>
        <v>370908501</v>
      </c>
      <c r="J38" s="2">
        <f t="shared" si="3"/>
        <v>899794894</v>
      </c>
      <c r="K38" s="2">
        <f t="shared" si="3"/>
        <v>-22840920</v>
      </c>
      <c r="L38" s="2">
        <f t="shared" si="3"/>
        <v>15234642</v>
      </c>
      <c r="M38" s="2">
        <f t="shared" si="3"/>
        <v>273055491</v>
      </c>
      <c r="N38" s="2">
        <f t="shared" si="3"/>
        <v>265449213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1165244107</v>
      </c>
      <c r="X38" s="2">
        <f t="shared" si="3"/>
        <v>-127063947</v>
      </c>
      <c r="Y38" s="2">
        <f t="shared" si="3"/>
        <v>1292308054</v>
      </c>
      <c r="Z38" s="34">
        <f>+IF(X38&lt;&gt;0,+(Y38/X38)*100,0)</f>
        <v>-1017.053290497894</v>
      </c>
      <c r="AA38" s="35">
        <f>+AA17+AA27+AA36</f>
        <v>-147522611</v>
      </c>
    </row>
    <row r="39" spans="1:27" ht="13.5" x14ac:dyDescent="0.25">
      <c r="A39" s="23" t="s">
        <v>61</v>
      </c>
      <c r="B39" s="17"/>
      <c r="C39" s="32">
        <v>1373710707</v>
      </c>
      <c r="D39" s="32"/>
      <c r="E39" s="33">
        <v>1549607033</v>
      </c>
      <c r="F39" s="2">
        <v>1345472399</v>
      </c>
      <c r="G39" s="2">
        <v>1144738590</v>
      </c>
      <c r="H39" s="2">
        <f>+G40+H60</f>
        <v>1517464939</v>
      </c>
      <c r="I39" s="2">
        <f>+H40+I60</f>
        <v>1674293669</v>
      </c>
      <c r="J39" s="2">
        <f>+G39</f>
        <v>1144738590</v>
      </c>
      <c r="K39" s="2">
        <f>+I40+K60</f>
        <v>2045202170</v>
      </c>
      <c r="L39" s="2">
        <f>+K40+L60</f>
        <v>2022361250</v>
      </c>
      <c r="M39" s="2">
        <f>+L40+M60</f>
        <v>2037595892</v>
      </c>
      <c r="N39" s="2">
        <f>+K39</f>
        <v>2045202170</v>
      </c>
      <c r="O39" s="2">
        <f>+M40+O60</f>
        <v>2310651383</v>
      </c>
      <c r="P39" s="2">
        <f>+O40+P60</f>
        <v>2310651383</v>
      </c>
      <c r="Q39" s="2">
        <f>+P40+Q60</f>
        <v>2310651383</v>
      </c>
      <c r="R39" s="2">
        <f>+O39</f>
        <v>2310651383</v>
      </c>
      <c r="S39" s="2">
        <f>+Q40+S60</f>
        <v>2310651383</v>
      </c>
      <c r="T39" s="2">
        <f>+S40+T60</f>
        <v>2310651383</v>
      </c>
      <c r="U39" s="2">
        <f>+T40+U60</f>
        <v>2310651383</v>
      </c>
      <c r="V39" s="2">
        <f>+S39</f>
        <v>2310651383</v>
      </c>
      <c r="W39" s="2">
        <f>+G39</f>
        <v>1144738590</v>
      </c>
      <c r="X39" s="2">
        <v>1373605556</v>
      </c>
      <c r="Y39" s="2">
        <f>+W39-X39</f>
        <v>-228866966</v>
      </c>
      <c r="Z39" s="34">
        <f>+IF(X39&lt;&gt;0,+(Y39/X39)*100,0)</f>
        <v>-16.661767637754078</v>
      </c>
      <c r="AA39" s="35">
        <v>1345472399</v>
      </c>
    </row>
    <row r="40" spans="1:27" ht="13.5" x14ac:dyDescent="0.25">
      <c r="A40" s="41" t="s">
        <v>63</v>
      </c>
      <c r="B40" s="42" t="s">
        <v>62</v>
      </c>
      <c r="C40" s="43">
        <f>+C38+C39</f>
        <v>4050638804</v>
      </c>
      <c r="D40" s="43">
        <f t="shared" ref="D40:AA40" si="4">+D38+D39</f>
        <v>0</v>
      </c>
      <c r="E40" s="44">
        <f t="shared" si="4"/>
        <v>1553912435</v>
      </c>
      <c r="F40" s="45">
        <f t="shared" si="4"/>
        <v>1197949788</v>
      </c>
      <c r="G40" s="45">
        <f t="shared" si="4"/>
        <v>1516796253</v>
      </c>
      <c r="H40" s="45">
        <f t="shared" si="4"/>
        <v>1674293669</v>
      </c>
      <c r="I40" s="45">
        <f t="shared" si="4"/>
        <v>2045202170</v>
      </c>
      <c r="J40" s="45">
        <f>+I40</f>
        <v>2045202170</v>
      </c>
      <c r="K40" s="45">
        <f t="shared" si="4"/>
        <v>2022361250</v>
      </c>
      <c r="L40" s="45">
        <f t="shared" si="4"/>
        <v>2037595892</v>
      </c>
      <c r="M40" s="45">
        <f t="shared" si="4"/>
        <v>2310651383</v>
      </c>
      <c r="N40" s="45">
        <f>+M40</f>
        <v>2310651383</v>
      </c>
      <c r="O40" s="45">
        <f t="shared" si="4"/>
        <v>2310651383</v>
      </c>
      <c r="P40" s="45">
        <f t="shared" si="4"/>
        <v>2310651383</v>
      </c>
      <c r="Q40" s="45">
        <f t="shared" si="4"/>
        <v>2310651383</v>
      </c>
      <c r="R40" s="45">
        <f>+Q40</f>
        <v>2310651383</v>
      </c>
      <c r="S40" s="45">
        <f t="shared" si="4"/>
        <v>2310651383</v>
      </c>
      <c r="T40" s="45">
        <f t="shared" si="4"/>
        <v>2310651383</v>
      </c>
      <c r="U40" s="45">
        <f t="shared" si="4"/>
        <v>2310651383</v>
      </c>
      <c r="V40" s="45">
        <f>+U40</f>
        <v>2310651383</v>
      </c>
      <c r="W40" s="45">
        <f>+V40</f>
        <v>2310651383</v>
      </c>
      <c r="X40" s="45">
        <f t="shared" si="4"/>
        <v>1246541609</v>
      </c>
      <c r="Y40" s="45">
        <f t="shared" si="4"/>
        <v>1063441088</v>
      </c>
      <c r="Z40" s="46">
        <f>+IF(X40&lt;&gt;0,+(Y40/X40)*100,0)</f>
        <v>85.311318958146387</v>
      </c>
      <c r="AA40" s="47">
        <f t="shared" si="4"/>
        <v>1197949788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1144738590</v>
      </c>
      <c r="H60">
        <v>668686</v>
      </c>
      <c r="J60">
        <v>1144738590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2241943330</v>
      </c>
      <c r="F6" s="20">
        <v>2241943330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399870168</v>
      </c>
      <c r="Y6" s="20">
        <v>-399870168</v>
      </c>
      <c r="Z6" s="21">
        <v>-100</v>
      </c>
      <c r="AA6" s="22">
        <v>2241943330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5890938870</v>
      </c>
      <c r="F7" s="20">
        <v>5890938870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751550442</v>
      </c>
      <c r="Y7" s="20">
        <v>-751550442</v>
      </c>
      <c r="Z7" s="21">
        <v>-100</v>
      </c>
      <c r="AA7" s="22">
        <v>5890938870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747573000</v>
      </c>
      <c r="F8" s="20">
        <v>747573000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373786500</v>
      </c>
      <c r="Y8" s="20">
        <v>-373786500</v>
      </c>
      <c r="Z8" s="21">
        <v>-100</v>
      </c>
      <c r="AA8" s="22">
        <v>747573000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2128639520</v>
      </c>
      <c r="F9" s="20">
        <v>2128639520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151254510</v>
      </c>
      <c r="Y9" s="20">
        <v>-151254510</v>
      </c>
      <c r="Z9" s="21">
        <v>-100</v>
      </c>
      <c r="AA9" s="22">
        <v>2128639520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490947000</v>
      </c>
      <c r="F11" s="20">
        <v>490947000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245473500</v>
      </c>
      <c r="Y11" s="20">
        <v>-245473500</v>
      </c>
      <c r="Z11" s="21">
        <v>-100</v>
      </c>
      <c r="AA11" s="22">
        <v>490947000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-476334</v>
      </c>
      <c r="D14" s="18"/>
      <c r="E14" s="19">
        <v>-8389328860</v>
      </c>
      <c r="F14" s="20">
        <v>-8389328860</v>
      </c>
      <c r="G14" s="20">
        <v>-104212647</v>
      </c>
      <c r="H14" s="20">
        <v>8874</v>
      </c>
      <c r="I14" s="20">
        <v>-8874</v>
      </c>
      <c r="J14" s="20">
        <v>-104212647</v>
      </c>
      <c r="K14" s="20">
        <v>3785490</v>
      </c>
      <c r="L14" s="20">
        <v>930739</v>
      </c>
      <c r="M14" s="20">
        <v>-4716229</v>
      </c>
      <c r="N14" s="20"/>
      <c r="O14" s="20"/>
      <c r="P14" s="20"/>
      <c r="Q14" s="20"/>
      <c r="R14" s="20"/>
      <c r="S14" s="20"/>
      <c r="T14" s="20"/>
      <c r="U14" s="20"/>
      <c r="V14" s="20"/>
      <c r="W14" s="20">
        <v>-104212647</v>
      </c>
      <c r="X14" s="20">
        <v>-3212447838</v>
      </c>
      <c r="Y14" s="20">
        <v>3108235191</v>
      </c>
      <c r="Z14" s="21">
        <v>-96.755973878633299</v>
      </c>
      <c r="AA14" s="22">
        <v>-8389328860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-476334</v>
      </c>
      <c r="D17" s="26">
        <f>SUM(D6:D16)</f>
        <v>0</v>
      </c>
      <c r="E17" s="27">
        <f t="shared" si="0"/>
        <v>3110712860</v>
      </c>
      <c r="F17" s="28">
        <f t="shared" si="0"/>
        <v>3110712860</v>
      </c>
      <c r="G17" s="28">
        <f t="shared" si="0"/>
        <v>-104212647</v>
      </c>
      <c r="H17" s="28">
        <f t="shared" si="0"/>
        <v>8874</v>
      </c>
      <c r="I17" s="28">
        <f t="shared" si="0"/>
        <v>-8874</v>
      </c>
      <c r="J17" s="28">
        <f t="shared" si="0"/>
        <v>-104212647</v>
      </c>
      <c r="K17" s="28">
        <f t="shared" si="0"/>
        <v>3785490</v>
      </c>
      <c r="L17" s="28">
        <f t="shared" si="0"/>
        <v>930739</v>
      </c>
      <c r="M17" s="28">
        <f t="shared" si="0"/>
        <v>-4716229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-104212647</v>
      </c>
      <c r="X17" s="28">
        <f t="shared" si="0"/>
        <v>-1290512718</v>
      </c>
      <c r="Y17" s="28">
        <f t="shared" si="0"/>
        <v>1186300071</v>
      </c>
      <c r="Z17" s="29">
        <f>+IF(X17&lt;&gt;0,+(Y17/X17)*100,0)</f>
        <v>-91.924709803596059</v>
      </c>
      <c r="AA17" s="30">
        <f>SUM(AA6:AA16)</f>
        <v>3110712860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-22583617</v>
      </c>
      <c r="D23" s="40"/>
      <c r="E23" s="19">
        <v>52515240</v>
      </c>
      <c r="F23" s="20">
        <v>60265000</v>
      </c>
      <c r="G23" s="36">
        <v>5022083</v>
      </c>
      <c r="H23" s="36">
        <v>-112729930</v>
      </c>
      <c r="I23" s="36">
        <v>112729930</v>
      </c>
      <c r="J23" s="20">
        <v>5022083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5022083</v>
      </c>
      <c r="X23" s="20">
        <v>56390120</v>
      </c>
      <c r="Y23" s="36">
        <v>-51368037</v>
      </c>
      <c r="Z23" s="37">
        <v>-91.094037395203273</v>
      </c>
      <c r="AA23" s="38">
        <v>60265000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-22583617</v>
      </c>
      <c r="D27" s="26">
        <f>SUM(D21:D26)</f>
        <v>0</v>
      </c>
      <c r="E27" s="27">
        <f t="shared" si="1"/>
        <v>52515240</v>
      </c>
      <c r="F27" s="28">
        <f t="shared" si="1"/>
        <v>60265000</v>
      </c>
      <c r="G27" s="28">
        <f t="shared" si="1"/>
        <v>5022083</v>
      </c>
      <c r="H27" s="28">
        <f t="shared" si="1"/>
        <v>-112729930</v>
      </c>
      <c r="I27" s="28">
        <f t="shared" si="1"/>
        <v>112729930</v>
      </c>
      <c r="J27" s="28">
        <f t="shared" si="1"/>
        <v>5022083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5022083</v>
      </c>
      <c r="X27" s="28">
        <f t="shared" si="1"/>
        <v>56390120</v>
      </c>
      <c r="Y27" s="28">
        <f t="shared" si="1"/>
        <v>-51368037</v>
      </c>
      <c r="Z27" s="29">
        <f>+IF(X27&lt;&gt;0,+(Y27/X27)*100,0)</f>
        <v>-91.094037395203273</v>
      </c>
      <c r="AA27" s="30">
        <f>SUM(AA21:AA26)</f>
        <v>60265000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1278147</v>
      </c>
      <c r="D33" s="18"/>
      <c r="E33" s="19">
        <v>13595254</v>
      </c>
      <c r="F33" s="20">
        <v>-168247000</v>
      </c>
      <c r="G33" s="20">
        <v>-14020583</v>
      </c>
      <c r="H33" s="36">
        <v>602993</v>
      </c>
      <c r="I33" s="36">
        <v>-218634</v>
      </c>
      <c r="J33" s="36">
        <v>-13636224</v>
      </c>
      <c r="K33" s="20">
        <v>84473</v>
      </c>
      <c r="L33" s="20">
        <v>-5571943</v>
      </c>
      <c r="M33" s="20">
        <v>5069186</v>
      </c>
      <c r="N33" s="20">
        <v>-418284</v>
      </c>
      <c r="O33" s="36"/>
      <c r="P33" s="36"/>
      <c r="Q33" s="36"/>
      <c r="R33" s="20"/>
      <c r="S33" s="20"/>
      <c r="T33" s="20"/>
      <c r="U33" s="20"/>
      <c r="V33" s="36"/>
      <c r="W33" s="36">
        <v>-14054508</v>
      </c>
      <c r="X33" s="36">
        <v>-77325873</v>
      </c>
      <c r="Y33" s="20">
        <v>63271365</v>
      </c>
      <c r="Z33" s="21">
        <v>-81.824313836068825</v>
      </c>
      <c r="AA33" s="22">
        <v>-168247000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1278147</v>
      </c>
      <c r="D36" s="26">
        <f>SUM(D31:D35)</f>
        <v>0</v>
      </c>
      <c r="E36" s="27">
        <f t="shared" si="2"/>
        <v>13595254</v>
      </c>
      <c r="F36" s="28">
        <f t="shared" si="2"/>
        <v>-168247000</v>
      </c>
      <c r="G36" s="28">
        <f t="shared" si="2"/>
        <v>-14020583</v>
      </c>
      <c r="H36" s="28">
        <f t="shared" si="2"/>
        <v>602993</v>
      </c>
      <c r="I36" s="28">
        <f t="shared" si="2"/>
        <v>-218634</v>
      </c>
      <c r="J36" s="28">
        <f t="shared" si="2"/>
        <v>-13636224</v>
      </c>
      <c r="K36" s="28">
        <f t="shared" si="2"/>
        <v>84473</v>
      </c>
      <c r="L36" s="28">
        <f t="shared" si="2"/>
        <v>-5571943</v>
      </c>
      <c r="M36" s="28">
        <f t="shared" si="2"/>
        <v>5069186</v>
      </c>
      <c r="N36" s="28">
        <f t="shared" si="2"/>
        <v>-418284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-14054508</v>
      </c>
      <c r="X36" s="28">
        <f t="shared" si="2"/>
        <v>-77325873</v>
      </c>
      <c r="Y36" s="28">
        <f t="shared" si="2"/>
        <v>63271365</v>
      </c>
      <c r="Z36" s="29">
        <f>+IF(X36&lt;&gt;0,+(Y36/X36)*100,0)</f>
        <v>-81.824313836068825</v>
      </c>
      <c r="AA36" s="30">
        <f>SUM(AA31:AA35)</f>
        <v>-168247000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-21781804</v>
      </c>
      <c r="D38" s="32">
        <f>+D17+D27+D36</f>
        <v>0</v>
      </c>
      <c r="E38" s="33">
        <f t="shared" si="3"/>
        <v>3176823354</v>
      </c>
      <c r="F38" s="2">
        <f t="shared" si="3"/>
        <v>3002730860</v>
      </c>
      <c r="G38" s="2">
        <f t="shared" si="3"/>
        <v>-113211147</v>
      </c>
      <c r="H38" s="2">
        <f t="shared" si="3"/>
        <v>-112118063</v>
      </c>
      <c r="I38" s="2">
        <f t="shared" si="3"/>
        <v>112502422</v>
      </c>
      <c r="J38" s="2">
        <f t="shared" si="3"/>
        <v>-112826788</v>
      </c>
      <c r="K38" s="2">
        <f t="shared" si="3"/>
        <v>3869963</v>
      </c>
      <c r="L38" s="2">
        <f t="shared" si="3"/>
        <v>-4641204</v>
      </c>
      <c r="M38" s="2">
        <f t="shared" si="3"/>
        <v>352957</v>
      </c>
      <c r="N38" s="2">
        <f t="shared" si="3"/>
        <v>-418284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-113245072</v>
      </c>
      <c r="X38" s="2">
        <f t="shared" si="3"/>
        <v>-1311448471</v>
      </c>
      <c r="Y38" s="2">
        <f t="shared" si="3"/>
        <v>1198203399</v>
      </c>
      <c r="Z38" s="34">
        <f>+IF(X38&lt;&gt;0,+(Y38/X38)*100,0)</f>
        <v>-91.364885887308347</v>
      </c>
      <c r="AA38" s="35">
        <f>+AA17+AA27+AA36</f>
        <v>3002730860</v>
      </c>
    </row>
    <row r="39" spans="1:27" ht="13.5" x14ac:dyDescent="0.25">
      <c r="A39" s="23" t="s">
        <v>61</v>
      </c>
      <c r="B39" s="17"/>
      <c r="C39" s="32"/>
      <c r="D39" s="32"/>
      <c r="E39" s="33">
        <v>200200000</v>
      </c>
      <c r="F39" s="2">
        <v>200200000</v>
      </c>
      <c r="G39" s="2"/>
      <c r="H39" s="2">
        <f>+G40+H60</f>
        <v>-113211147</v>
      </c>
      <c r="I39" s="2">
        <f>+H40+I60</f>
        <v>-225329210</v>
      </c>
      <c r="J39" s="2">
        <f>+G39</f>
        <v>0</v>
      </c>
      <c r="K39" s="2">
        <f>+I40+K60</f>
        <v>-112826788</v>
      </c>
      <c r="L39" s="2">
        <f>+K40+L60</f>
        <v>-108956825</v>
      </c>
      <c r="M39" s="2">
        <f>+L40+M60</f>
        <v>-113598029</v>
      </c>
      <c r="N39" s="2">
        <f>+K39</f>
        <v>-112826788</v>
      </c>
      <c r="O39" s="2">
        <f>+M40+O60</f>
        <v>-113245072</v>
      </c>
      <c r="P39" s="2">
        <f>+O40+P60</f>
        <v>-113245072</v>
      </c>
      <c r="Q39" s="2">
        <f>+P40+Q60</f>
        <v>-113245072</v>
      </c>
      <c r="R39" s="2">
        <f>+O39</f>
        <v>-113245072</v>
      </c>
      <c r="S39" s="2">
        <f>+Q40+S60</f>
        <v>-113245072</v>
      </c>
      <c r="T39" s="2">
        <f>+S40+T60</f>
        <v>-113245072</v>
      </c>
      <c r="U39" s="2">
        <f>+T40+U60</f>
        <v>-113245072</v>
      </c>
      <c r="V39" s="2">
        <f>+S39</f>
        <v>-113245072</v>
      </c>
      <c r="W39" s="2">
        <f>+G39</f>
        <v>0</v>
      </c>
      <c r="X39" s="2">
        <v>16683333</v>
      </c>
      <c r="Y39" s="2">
        <f>+W39-X39</f>
        <v>-16683333</v>
      </c>
      <c r="Z39" s="34">
        <f>+IF(X39&lt;&gt;0,+(Y39/X39)*100,0)</f>
        <v>-100</v>
      </c>
      <c r="AA39" s="35">
        <v>200200000</v>
      </c>
    </row>
    <row r="40" spans="1:27" ht="13.5" x14ac:dyDescent="0.25">
      <c r="A40" s="41" t="s">
        <v>63</v>
      </c>
      <c r="B40" s="42" t="s">
        <v>62</v>
      </c>
      <c r="C40" s="43">
        <f>+C38+C39</f>
        <v>-21781804</v>
      </c>
      <c r="D40" s="43">
        <f t="shared" ref="D40:AA40" si="4">+D38+D39</f>
        <v>0</v>
      </c>
      <c r="E40" s="44">
        <f t="shared" si="4"/>
        <v>3377023354</v>
      </c>
      <c r="F40" s="45">
        <f t="shared" si="4"/>
        <v>3202930860</v>
      </c>
      <c r="G40" s="45">
        <f t="shared" si="4"/>
        <v>-113211147</v>
      </c>
      <c r="H40" s="45">
        <f t="shared" si="4"/>
        <v>-225329210</v>
      </c>
      <c r="I40" s="45">
        <f t="shared" si="4"/>
        <v>-112826788</v>
      </c>
      <c r="J40" s="45">
        <f>+I40</f>
        <v>-112826788</v>
      </c>
      <c r="K40" s="45">
        <f t="shared" si="4"/>
        <v>-108956825</v>
      </c>
      <c r="L40" s="45">
        <f t="shared" si="4"/>
        <v>-113598029</v>
      </c>
      <c r="M40" s="45">
        <f t="shared" si="4"/>
        <v>-113245072</v>
      </c>
      <c r="N40" s="45">
        <f>+M40</f>
        <v>-113245072</v>
      </c>
      <c r="O40" s="45">
        <f t="shared" si="4"/>
        <v>-113245072</v>
      </c>
      <c r="P40" s="45">
        <f t="shared" si="4"/>
        <v>-113245072</v>
      </c>
      <c r="Q40" s="45">
        <f t="shared" si="4"/>
        <v>-113245072</v>
      </c>
      <c r="R40" s="45">
        <f>+Q40</f>
        <v>-113245072</v>
      </c>
      <c r="S40" s="45">
        <f t="shared" si="4"/>
        <v>-113245072</v>
      </c>
      <c r="T40" s="45">
        <f t="shared" si="4"/>
        <v>-113245072</v>
      </c>
      <c r="U40" s="45">
        <f t="shared" si="4"/>
        <v>-113245072</v>
      </c>
      <c r="V40" s="45">
        <f>+U40</f>
        <v>-113245072</v>
      </c>
      <c r="W40" s="45">
        <f>+V40</f>
        <v>-113245072</v>
      </c>
      <c r="X40" s="45">
        <f t="shared" si="4"/>
        <v>-1294765138</v>
      </c>
      <c r="Y40" s="45">
        <f t="shared" si="4"/>
        <v>1181520066</v>
      </c>
      <c r="Z40" s="46">
        <f>+IF(X40&lt;&gt;0,+(Y40/X40)*100,0)</f>
        <v>-91.25362054658595</v>
      </c>
      <c r="AA40" s="47">
        <f t="shared" si="4"/>
        <v>3202930860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>
        <v>1301605531</v>
      </c>
      <c r="F6" s="20">
        <v>1301605531</v>
      </c>
      <c r="G6" s="20">
        <v>178162462</v>
      </c>
      <c r="H6" s="20">
        <v>91749147</v>
      </c>
      <c r="I6" s="20">
        <v>111119541</v>
      </c>
      <c r="J6" s="20">
        <v>381031150</v>
      </c>
      <c r="K6" s="20">
        <v>140651122</v>
      </c>
      <c r="L6" s="20">
        <v>104608808</v>
      </c>
      <c r="M6" s="20">
        <v>80471839</v>
      </c>
      <c r="N6" s="20">
        <v>325731769</v>
      </c>
      <c r="O6" s="20"/>
      <c r="P6" s="20"/>
      <c r="Q6" s="20"/>
      <c r="R6" s="20"/>
      <c r="S6" s="20"/>
      <c r="T6" s="20"/>
      <c r="U6" s="20"/>
      <c r="V6" s="20"/>
      <c r="W6" s="20">
        <v>706762919</v>
      </c>
      <c r="X6" s="20">
        <v>650802768</v>
      </c>
      <c r="Y6" s="20">
        <v>55960151</v>
      </c>
      <c r="Z6" s="21">
        <v>8.5986344483402686</v>
      </c>
      <c r="AA6" s="22">
        <v>1301605531</v>
      </c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>
        <v>5024115857</v>
      </c>
      <c r="F7" s="20">
        <v>5024115857</v>
      </c>
      <c r="G7" s="20">
        <v>621945974</v>
      </c>
      <c r="H7" s="20">
        <v>444547525</v>
      </c>
      <c r="I7" s="20">
        <v>-194007691</v>
      </c>
      <c r="J7" s="20">
        <v>872485808</v>
      </c>
      <c r="K7" s="20">
        <v>595438932</v>
      </c>
      <c r="L7" s="20">
        <v>435080610</v>
      </c>
      <c r="M7" s="20">
        <v>334199193</v>
      </c>
      <c r="N7" s="20">
        <v>1364718735</v>
      </c>
      <c r="O7" s="20"/>
      <c r="P7" s="20"/>
      <c r="Q7" s="20"/>
      <c r="R7" s="20"/>
      <c r="S7" s="20"/>
      <c r="T7" s="20"/>
      <c r="U7" s="20"/>
      <c r="V7" s="20"/>
      <c r="W7" s="20">
        <v>2237204543</v>
      </c>
      <c r="X7" s="20">
        <v>2512057986</v>
      </c>
      <c r="Y7" s="20">
        <v>-274853443</v>
      </c>
      <c r="Z7" s="21">
        <v>-10.94136538773353</v>
      </c>
      <c r="AA7" s="22">
        <v>5024115857</v>
      </c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>
        <v>616679696</v>
      </c>
      <c r="F8" s="20">
        <v>616679696</v>
      </c>
      <c r="G8" s="20">
        <v>846637764</v>
      </c>
      <c r="H8" s="20">
        <v>5348667</v>
      </c>
      <c r="I8" s="20">
        <v>221904807</v>
      </c>
      <c r="J8" s="20">
        <v>1073891238</v>
      </c>
      <c r="K8" s="20">
        <v>471359026</v>
      </c>
      <c r="L8" s="20">
        <v>141554018</v>
      </c>
      <c r="M8" s="20">
        <v>556534966</v>
      </c>
      <c r="N8" s="20">
        <v>1169448010</v>
      </c>
      <c r="O8" s="20"/>
      <c r="P8" s="20"/>
      <c r="Q8" s="20"/>
      <c r="R8" s="20"/>
      <c r="S8" s="20"/>
      <c r="T8" s="20"/>
      <c r="U8" s="20"/>
      <c r="V8" s="20"/>
      <c r="W8" s="20">
        <v>2243339248</v>
      </c>
      <c r="X8" s="20">
        <v>308340114</v>
      </c>
      <c r="Y8" s="20">
        <v>1934999134</v>
      </c>
      <c r="Z8" s="21">
        <v>627.55348595350131</v>
      </c>
      <c r="AA8" s="22">
        <v>616679696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925316613</v>
      </c>
      <c r="F9" s="20">
        <v>925316613</v>
      </c>
      <c r="G9" s="20"/>
      <c r="H9" s="20"/>
      <c r="I9" s="20"/>
      <c r="J9" s="20"/>
      <c r="K9" s="20">
        <v>2429000</v>
      </c>
      <c r="L9" s="20"/>
      <c r="M9" s="20">
        <v>105705000</v>
      </c>
      <c r="N9" s="20">
        <v>108134000</v>
      </c>
      <c r="O9" s="20"/>
      <c r="P9" s="20"/>
      <c r="Q9" s="20"/>
      <c r="R9" s="20"/>
      <c r="S9" s="20"/>
      <c r="T9" s="20"/>
      <c r="U9" s="20"/>
      <c r="V9" s="20"/>
      <c r="W9" s="20">
        <v>108134000</v>
      </c>
      <c r="X9" s="20">
        <v>462658326</v>
      </c>
      <c r="Y9" s="20">
        <v>-354524326</v>
      </c>
      <c r="Z9" s="21">
        <v>-76.627676641012187</v>
      </c>
      <c r="AA9" s="22">
        <v>925316613</v>
      </c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>
        <v>930809256</v>
      </c>
      <c r="F10" s="20">
        <v>930809256</v>
      </c>
      <c r="G10" s="20"/>
      <c r="H10" s="20">
        <v>24484058</v>
      </c>
      <c r="I10" s="20"/>
      <c r="J10" s="20">
        <v>24484058</v>
      </c>
      <c r="K10" s="20"/>
      <c r="L10" s="20">
        <v>332966000</v>
      </c>
      <c r="M10" s="20">
        <v>10000000</v>
      </c>
      <c r="N10" s="20">
        <v>342966000</v>
      </c>
      <c r="O10" s="20"/>
      <c r="P10" s="20"/>
      <c r="Q10" s="20"/>
      <c r="R10" s="20"/>
      <c r="S10" s="20"/>
      <c r="T10" s="20"/>
      <c r="U10" s="20"/>
      <c r="V10" s="20"/>
      <c r="W10" s="20">
        <v>367450058</v>
      </c>
      <c r="X10" s="20">
        <v>465404646</v>
      </c>
      <c r="Y10" s="20">
        <v>-97954588</v>
      </c>
      <c r="Z10" s="21">
        <v>-21.047187397437369</v>
      </c>
      <c r="AA10" s="22">
        <v>930809256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19765838</v>
      </c>
      <c r="F11" s="20">
        <v>19765838</v>
      </c>
      <c r="G11" s="20">
        <v>535604</v>
      </c>
      <c r="H11" s="20">
        <v>1142765</v>
      </c>
      <c r="I11" s="20">
        <v>823107</v>
      </c>
      <c r="J11" s="20">
        <v>2501476</v>
      </c>
      <c r="K11" s="20">
        <v>540479</v>
      </c>
      <c r="L11" s="20">
        <v>465216</v>
      </c>
      <c r="M11" s="20">
        <v>1111819</v>
      </c>
      <c r="N11" s="20">
        <v>2117514</v>
      </c>
      <c r="O11" s="20"/>
      <c r="P11" s="20"/>
      <c r="Q11" s="20"/>
      <c r="R11" s="20"/>
      <c r="S11" s="20"/>
      <c r="T11" s="20"/>
      <c r="U11" s="20"/>
      <c r="V11" s="20"/>
      <c r="W11" s="20">
        <v>4618990</v>
      </c>
      <c r="X11" s="20">
        <v>9882918</v>
      </c>
      <c r="Y11" s="20">
        <v>-5263928</v>
      </c>
      <c r="Z11" s="21">
        <v>-53.262892599129117</v>
      </c>
      <c r="AA11" s="22">
        <v>19765838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2248</v>
      </c>
      <c r="F12" s="20">
        <v>2248</v>
      </c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>
        <v>1128</v>
      </c>
      <c r="Y12" s="20">
        <v>1528</v>
      </c>
      <c r="Z12" s="21">
        <v>135.46099290780143</v>
      </c>
      <c r="AA12" s="22">
        <v>2248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-1677489911</v>
      </c>
      <c r="D14" s="18"/>
      <c r="E14" s="19">
        <v>-6557406584</v>
      </c>
      <c r="F14" s="20">
        <v>-6557406584</v>
      </c>
      <c r="G14" s="20">
        <v>-941572193</v>
      </c>
      <c r="H14" s="20">
        <v>-743094597</v>
      </c>
      <c r="I14" s="20">
        <v>-377362528</v>
      </c>
      <c r="J14" s="20">
        <v>-2062029318</v>
      </c>
      <c r="K14" s="20">
        <v>-442994247</v>
      </c>
      <c r="L14" s="20">
        <v>-475772986</v>
      </c>
      <c r="M14" s="20">
        <v>-876223195</v>
      </c>
      <c r="N14" s="20">
        <v>-1794990428</v>
      </c>
      <c r="O14" s="20"/>
      <c r="P14" s="20"/>
      <c r="Q14" s="20"/>
      <c r="R14" s="20"/>
      <c r="S14" s="20"/>
      <c r="T14" s="20"/>
      <c r="U14" s="20"/>
      <c r="V14" s="20"/>
      <c r="W14" s="20">
        <v>-3857019746</v>
      </c>
      <c r="X14" s="20">
        <v>-3278713326</v>
      </c>
      <c r="Y14" s="20">
        <v>-578306420</v>
      </c>
      <c r="Z14" s="21">
        <v>17.638212386977074</v>
      </c>
      <c r="AA14" s="22">
        <v>-6557406584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-198939108</v>
      </c>
      <c r="F15" s="20">
        <v>-198939108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-99469572</v>
      </c>
      <c r="Y15" s="20">
        <v>99469572</v>
      </c>
      <c r="Z15" s="21">
        <v>-100</v>
      </c>
      <c r="AA15" s="22">
        <v>-198939108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-2829740</v>
      </c>
      <c r="F16" s="20">
        <v>-2829740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-1414890</v>
      </c>
      <c r="Y16" s="20">
        <v>1414890</v>
      </c>
      <c r="Z16" s="21">
        <v>-100</v>
      </c>
      <c r="AA16" s="22">
        <v>-2829740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1276196367</v>
      </c>
      <c r="D17" s="26">
        <f>SUM(D6:D16)</f>
        <v>0</v>
      </c>
      <c r="E17" s="27">
        <f t="shared" si="0"/>
        <v>2059119607</v>
      </c>
      <c r="F17" s="28">
        <f t="shared" si="0"/>
        <v>2059119607</v>
      </c>
      <c r="G17" s="28">
        <f t="shared" si="0"/>
        <v>705709611</v>
      </c>
      <c r="H17" s="28">
        <f t="shared" si="0"/>
        <v>-175822435</v>
      </c>
      <c r="I17" s="28">
        <f t="shared" si="0"/>
        <v>-237522764</v>
      </c>
      <c r="J17" s="28">
        <f t="shared" si="0"/>
        <v>292364412</v>
      </c>
      <c r="K17" s="28">
        <f t="shared" si="0"/>
        <v>767424312</v>
      </c>
      <c r="L17" s="28">
        <f t="shared" si="0"/>
        <v>538904322</v>
      </c>
      <c r="M17" s="28">
        <f t="shared" si="0"/>
        <v>211799622</v>
      </c>
      <c r="N17" s="28">
        <f t="shared" si="0"/>
        <v>1518128256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1810492668</v>
      </c>
      <c r="X17" s="28">
        <f t="shared" si="0"/>
        <v>1029550098</v>
      </c>
      <c r="Y17" s="28">
        <f t="shared" si="0"/>
        <v>780942570</v>
      </c>
      <c r="Z17" s="29">
        <f>+IF(X17&lt;&gt;0,+(Y17/X17)*100,0)</f>
        <v>75.852799345758498</v>
      </c>
      <c r="AA17" s="30">
        <f>SUM(AA6:AA16)</f>
        <v>2059119607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-16479198</v>
      </c>
      <c r="D23" s="40"/>
      <c r="E23" s="19">
        <v>12260695</v>
      </c>
      <c r="F23" s="20"/>
      <c r="G23" s="36">
        <v>4203345</v>
      </c>
      <c r="H23" s="36">
        <v>-20680927</v>
      </c>
      <c r="I23" s="36">
        <v>16470714</v>
      </c>
      <c r="J23" s="20">
        <v>-6868</v>
      </c>
      <c r="K23" s="36">
        <v>-73</v>
      </c>
      <c r="L23" s="36">
        <v>-66</v>
      </c>
      <c r="M23" s="20">
        <v>33731</v>
      </c>
      <c r="N23" s="36">
        <v>33592</v>
      </c>
      <c r="O23" s="36"/>
      <c r="P23" s="36"/>
      <c r="Q23" s="20"/>
      <c r="R23" s="36"/>
      <c r="S23" s="36"/>
      <c r="T23" s="20"/>
      <c r="U23" s="36"/>
      <c r="V23" s="36"/>
      <c r="W23" s="36">
        <v>26724</v>
      </c>
      <c r="X23" s="20">
        <v>6130348</v>
      </c>
      <c r="Y23" s="36">
        <v>-6103624</v>
      </c>
      <c r="Z23" s="37">
        <v>-99.56407042471325</v>
      </c>
      <c r="AA23" s="38"/>
    </row>
    <row r="24" spans="1:27" ht="13.5" x14ac:dyDescent="0.25">
      <c r="A24" s="23" t="s">
        <v>51</v>
      </c>
      <c r="B24" s="17" t="s">
        <v>32</v>
      </c>
      <c r="C24" s="18">
        <v>-7973</v>
      </c>
      <c r="D24" s="18"/>
      <c r="E24" s="19">
        <v>111949</v>
      </c>
      <c r="F24" s="20">
        <v>100</v>
      </c>
      <c r="G24" s="20">
        <v>-112050</v>
      </c>
      <c r="H24" s="20">
        <v>112050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56025</v>
      </c>
      <c r="Y24" s="20">
        <v>-56025</v>
      </c>
      <c r="Z24" s="21">
        <v>-100</v>
      </c>
      <c r="AA24" s="22">
        <v>100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>
        <v>-1221005654</v>
      </c>
      <c r="F26" s="20">
        <v>-1221005654</v>
      </c>
      <c r="G26" s="20">
        <v>-29157124</v>
      </c>
      <c r="H26" s="20">
        <v>-47976106</v>
      </c>
      <c r="I26" s="20">
        <v>-62910652</v>
      </c>
      <c r="J26" s="20">
        <v>-140043882</v>
      </c>
      <c r="K26" s="20">
        <v>-124654775</v>
      </c>
      <c r="L26" s="20">
        <v>-82366185</v>
      </c>
      <c r="M26" s="20">
        <v>-52356190</v>
      </c>
      <c r="N26" s="20">
        <v>-259377150</v>
      </c>
      <c r="O26" s="20"/>
      <c r="P26" s="20"/>
      <c r="Q26" s="20"/>
      <c r="R26" s="20"/>
      <c r="S26" s="20"/>
      <c r="T26" s="20"/>
      <c r="U26" s="20"/>
      <c r="V26" s="20"/>
      <c r="W26" s="20">
        <v>-399421032</v>
      </c>
      <c r="X26" s="20">
        <v>-610503360</v>
      </c>
      <c r="Y26" s="20">
        <v>211082328</v>
      </c>
      <c r="Z26" s="21">
        <v>-34.575129611080271</v>
      </c>
      <c r="AA26" s="22">
        <v>-1221005654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-480674492</v>
      </c>
      <c r="D27" s="26">
        <f>SUM(D21:D26)</f>
        <v>0</v>
      </c>
      <c r="E27" s="27">
        <f t="shared" si="1"/>
        <v>-1208633010</v>
      </c>
      <c r="F27" s="28">
        <f t="shared" si="1"/>
        <v>-1221005554</v>
      </c>
      <c r="G27" s="28">
        <f t="shared" si="1"/>
        <v>-25065829</v>
      </c>
      <c r="H27" s="28">
        <f t="shared" si="1"/>
        <v>-68544983</v>
      </c>
      <c r="I27" s="28">
        <f t="shared" si="1"/>
        <v>-46439938</v>
      </c>
      <c r="J27" s="28">
        <f t="shared" si="1"/>
        <v>-140050750</v>
      </c>
      <c r="K27" s="28">
        <f t="shared" si="1"/>
        <v>-124654848</v>
      </c>
      <c r="L27" s="28">
        <f t="shared" si="1"/>
        <v>-82366251</v>
      </c>
      <c r="M27" s="28">
        <f t="shared" si="1"/>
        <v>-52322459</v>
      </c>
      <c r="N27" s="28">
        <f t="shared" si="1"/>
        <v>-259343558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-399394308</v>
      </c>
      <c r="X27" s="28">
        <f t="shared" si="1"/>
        <v>-604316987</v>
      </c>
      <c r="Y27" s="28">
        <f t="shared" si="1"/>
        <v>204922679</v>
      </c>
      <c r="Z27" s="29">
        <f>+IF(X27&lt;&gt;0,+(Y27/X27)*100,0)</f>
        <v>-33.909799560209947</v>
      </c>
      <c r="AA27" s="30">
        <f>SUM(AA21:AA26)</f>
        <v>-1221005554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2960576</v>
      </c>
      <c r="D33" s="18"/>
      <c r="E33" s="19">
        <v>2093170</v>
      </c>
      <c r="F33" s="20">
        <v>-170494219</v>
      </c>
      <c r="G33" s="20">
        <v>164466892</v>
      </c>
      <c r="H33" s="36">
        <v>-168623842</v>
      </c>
      <c r="I33" s="36">
        <v>1071912</v>
      </c>
      <c r="J33" s="36">
        <v>-3085038</v>
      </c>
      <c r="K33" s="20">
        <v>-3358714</v>
      </c>
      <c r="L33" s="20">
        <v>1998592</v>
      </c>
      <c r="M33" s="20">
        <v>398357</v>
      </c>
      <c r="N33" s="20">
        <v>-961765</v>
      </c>
      <c r="O33" s="36"/>
      <c r="P33" s="36"/>
      <c r="Q33" s="36"/>
      <c r="R33" s="20"/>
      <c r="S33" s="20"/>
      <c r="T33" s="20"/>
      <c r="U33" s="20"/>
      <c r="V33" s="36"/>
      <c r="W33" s="36">
        <v>-4046803</v>
      </c>
      <c r="X33" s="36">
        <v>-84200525</v>
      </c>
      <c r="Y33" s="20">
        <v>80153722</v>
      </c>
      <c r="Z33" s="21">
        <v>-95.193850632166487</v>
      </c>
      <c r="AA33" s="22">
        <v>-170494219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-131522198</v>
      </c>
      <c r="F35" s="20">
        <v>-131522198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-65761104</v>
      </c>
      <c r="Y35" s="20">
        <v>65761104</v>
      </c>
      <c r="Z35" s="21">
        <v>-100</v>
      </c>
      <c r="AA35" s="22">
        <v>-131522198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2960576</v>
      </c>
      <c r="D36" s="26">
        <f>SUM(D31:D35)</f>
        <v>0</v>
      </c>
      <c r="E36" s="27">
        <f t="shared" si="2"/>
        <v>-129429028</v>
      </c>
      <c r="F36" s="28">
        <f t="shared" si="2"/>
        <v>-302016417</v>
      </c>
      <c r="G36" s="28">
        <f t="shared" si="2"/>
        <v>164466892</v>
      </c>
      <c r="H36" s="28">
        <f t="shared" si="2"/>
        <v>-168623842</v>
      </c>
      <c r="I36" s="28">
        <f t="shared" si="2"/>
        <v>1071912</v>
      </c>
      <c r="J36" s="28">
        <f t="shared" si="2"/>
        <v>-3085038</v>
      </c>
      <c r="K36" s="28">
        <f t="shared" si="2"/>
        <v>-3358714</v>
      </c>
      <c r="L36" s="28">
        <f t="shared" si="2"/>
        <v>1998592</v>
      </c>
      <c r="M36" s="28">
        <f t="shared" si="2"/>
        <v>398357</v>
      </c>
      <c r="N36" s="28">
        <f t="shared" si="2"/>
        <v>-961765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-4046803</v>
      </c>
      <c r="X36" s="28">
        <f t="shared" si="2"/>
        <v>-149961629</v>
      </c>
      <c r="Y36" s="28">
        <f t="shared" si="2"/>
        <v>145914826</v>
      </c>
      <c r="Z36" s="29">
        <f>+IF(X36&lt;&gt;0,+(Y36/X36)*100,0)</f>
        <v>-97.301441023956869</v>
      </c>
      <c r="AA36" s="30">
        <f>SUM(AA31:AA35)</f>
        <v>-302016417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798482451</v>
      </c>
      <c r="D38" s="32">
        <f>+D17+D27+D36</f>
        <v>0</v>
      </c>
      <c r="E38" s="33">
        <f t="shared" si="3"/>
        <v>721057569</v>
      </c>
      <c r="F38" s="2">
        <f t="shared" si="3"/>
        <v>536097636</v>
      </c>
      <c r="G38" s="2">
        <f t="shared" si="3"/>
        <v>845110674</v>
      </c>
      <c r="H38" s="2">
        <f t="shared" si="3"/>
        <v>-412991260</v>
      </c>
      <c r="I38" s="2">
        <f t="shared" si="3"/>
        <v>-282890790</v>
      </c>
      <c r="J38" s="2">
        <f t="shared" si="3"/>
        <v>149228624</v>
      </c>
      <c r="K38" s="2">
        <f t="shared" si="3"/>
        <v>639410750</v>
      </c>
      <c r="L38" s="2">
        <f t="shared" si="3"/>
        <v>458536663</v>
      </c>
      <c r="M38" s="2">
        <f t="shared" si="3"/>
        <v>159875520</v>
      </c>
      <c r="N38" s="2">
        <f t="shared" si="3"/>
        <v>1257822933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1407051557</v>
      </c>
      <c r="X38" s="2">
        <f t="shared" si="3"/>
        <v>275271482</v>
      </c>
      <c r="Y38" s="2">
        <f t="shared" si="3"/>
        <v>1131780075</v>
      </c>
      <c r="Z38" s="34">
        <f>+IF(X38&lt;&gt;0,+(Y38/X38)*100,0)</f>
        <v>411.15050014516214</v>
      </c>
      <c r="AA38" s="35">
        <f>+AA17+AA27+AA36</f>
        <v>536097636</v>
      </c>
    </row>
    <row r="39" spans="1:27" ht="13.5" x14ac:dyDescent="0.25">
      <c r="A39" s="23" t="s">
        <v>61</v>
      </c>
      <c r="B39" s="17"/>
      <c r="C39" s="32">
        <v>427624590</v>
      </c>
      <c r="D39" s="32"/>
      <c r="E39" s="33">
        <v>193228535</v>
      </c>
      <c r="F39" s="2">
        <v>193228535</v>
      </c>
      <c r="G39" s="2">
        <v>461395845</v>
      </c>
      <c r="H39" s="2">
        <f>+G40+H60</f>
        <v>1306506519</v>
      </c>
      <c r="I39" s="2">
        <f>+H40+I60</f>
        <v>893515259</v>
      </c>
      <c r="J39" s="2">
        <f>+G39</f>
        <v>461395845</v>
      </c>
      <c r="K39" s="2">
        <f>+I40+K60</f>
        <v>610624469</v>
      </c>
      <c r="L39" s="2">
        <f>+K40+L60</f>
        <v>1250035219</v>
      </c>
      <c r="M39" s="2">
        <f>+L40+M60</f>
        <v>1708571882</v>
      </c>
      <c r="N39" s="2">
        <f>+K39</f>
        <v>610624469</v>
      </c>
      <c r="O39" s="2">
        <f>+M40+O60</f>
        <v>1868447402</v>
      </c>
      <c r="P39" s="2">
        <f>+O40+P60</f>
        <v>1868447402</v>
      </c>
      <c r="Q39" s="2">
        <f>+P40+Q60</f>
        <v>1868447402</v>
      </c>
      <c r="R39" s="2">
        <f>+O39</f>
        <v>1868447402</v>
      </c>
      <c r="S39" s="2">
        <f>+Q40+S60</f>
        <v>1868447402</v>
      </c>
      <c r="T39" s="2">
        <f>+S40+T60</f>
        <v>1868447402</v>
      </c>
      <c r="U39" s="2">
        <f>+T40+U60</f>
        <v>1868447402</v>
      </c>
      <c r="V39" s="2">
        <f>+S39</f>
        <v>1868447402</v>
      </c>
      <c r="W39" s="2">
        <f>+G39</f>
        <v>461395845</v>
      </c>
      <c r="X39" s="2">
        <v>193228535</v>
      </c>
      <c r="Y39" s="2">
        <f>+W39-X39</f>
        <v>268167310</v>
      </c>
      <c r="Z39" s="34">
        <f>+IF(X39&lt;&gt;0,+(Y39/X39)*100,0)</f>
        <v>138.7824577772636</v>
      </c>
      <c r="AA39" s="35">
        <v>193228535</v>
      </c>
    </row>
    <row r="40" spans="1:27" ht="13.5" x14ac:dyDescent="0.25">
      <c r="A40" s="41" t="s">
        <v>63</v>
      </c>
      <c r="B40" s="42" t="s">
        <v>62</v>
      </c>
      <c r="C40" s="43">
        <f>+C38+C39</f>
        <v>1226107041</v>
      </c>
      <c r="D40" s="43">
        <f t="shared" ref="D40:AA40" si="4">+D38+D39</f>
        <v>0</v>
      </c>
      <c r="E40" s="44">
        <f t="shared" si="4"/>
        <v>914286104</v>
      </c>
      <c r="F40" s="45">
        <f t="shared" si="4"/>
        <v>729326171</v>
      </c>
      <c r="G40" s="45">
        <f t="shared" si="4"/>
        <v>1306506519</v>
      </c>
      <c r="H40" s="45">
        <f t="shared" si="4"/>
        <v>893515259</v>
      </c>
      <c r="I40" s="45">
        <f t="shared" si="4"/>
        <v>610624469</v>
      </c>
      <c r="J40" s="45">
        <f>+I40</f>
        <v>610624469</v>
      </c>
      <c r="K40" s="45">
        <f t="shared" si="4"/>
        <v>1250035219</v>
      </c>
      <c r="L40" s="45">
        <f t="shared" si="4"/>
        <v>1708571882</v>
      </c>
      <c r="M40" s="45">
        <f t="shared" si="4"/>
        <v>1868447402</v>
      </c>
      <c r="N40" s="45">
        <f>+M40</f>
        <v>1868447402</v>
      </c>
      <c r="O40" s="45">
        <f t="shared" si="4"/>
        <v>1868447402</v>
      </c>
      <c r="P40" s="45">
        <f t="shared" si="4"/>
        <v>1868447402</v>
      </c>
      <c r="Q40" s="45">
        <f t="shared" si="4"/>
        <v>1868447402</v>
      </c>
      <c r="R40" s="45">
        <f>+Q40</f>
        <v>1868447402</v>
      </c>
      <c r="S40" s="45">
        <f t="shared" si="4"/>
        <v>1868447402</v>
      </c>
      <c r="T40" s="45">
        <f t="shared" si="4"/>
        <v>1868447402</v>
      </c>
      <c r="U40" s="45">
        <f t="shared" si="4"/>
        <v>1868447402</v>
      </c>
      <c r="V40" s="45">
        <f>+U40</f>
        <v>1868447402</v>
      </c>
      <c r="W40" s="45">
        <f>+V40</f>
        <v>1868447402</v>
      </c>
      <c r="X40" s="45">
        <f t="shared" si="4"/>
        <v>468500017</v>
      </c>
      <c r="Y40" s="45">
        <f t="shared" si="4"/>
        <v>1399947385</v>
      </c>
      <c r="Z40" s="46">
        <f>+IF(X40&lt;&gt;0,+(Y40/X40)*100,0)</f>
        <v>298.81479918921752</v>
      </c>
      <c r="AA40" s="47">
        <f t="shared" si="4"/>
        <v>729326171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461395845</v>
      </c>
      <c r="J60">
        <v>461395845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3551489661</v>
      </c>
      <c r="D6" s="18"/>
      <c r="E6" s="19">
        <v>8636031885</v>
      </c>
      <c r="F6" s="20">
        <v>8636031885</v>
      </c>
      <c r="G6" s="20">
        <v>480579277</v>
      </c>
      <c r="H6" s="20">
        <v>401961121</v>
      </c>
      <c r="I6" s="20">
        <v>138575402</v>
      </c>
      <c r="J6" s="20">
        <v>1021115800</v>
      </c>
      <c r="K6" s="20">
        <v>161639127</v>
      </c>
      <c r="L6" s="20">
        <v>468982362</v>
      </c>
      <c r="M6" s="20">
        <v>518877131</v>
      </c>
      <c r="N6" s="20">
        <v>1149498620</v>
      </c>
      <c r="O6" s="20"/>
      <c r="P6" s="20"/>
      <c r="Q6" s="20"/>
      <c r="R6" s="20"/>
      <c r="S6" s="20"/>
      <c r="T6" s="20"/>
      <c r="U6" s="20"/>
      <c r="V6" s="20"/>
      <c r="W6" s="20">
        <v>2170614420</v>
      </c>
      <c r="X6" s="20">
        <v>4318015908</v>
      </c>
      <c r="Y6" s="20">
        <v>-2147401488</v>
      </c>
      <c r="Z6" s="21">
        <v>-49.731208354779412</v>
      </c>
      <c r="AA6" s="22">
        <v>8636031885</v>
      </c>
    </row>
    <row r="7" spans="1:27" ht="13.5" x14ac:dyDescent="0.25">
      <c r="A7" s="23" t="s">
        <v>35</v>
      </c>
      <c r="B7" s="17" t="s">
        <v>32</v>
      </c>
      <c r="C7" s="18">
        <v>12068231890</v>
      </c>
      <c r="D7" s="18"/>
      <c r="E7" s="19">
        <v>28743966562</v>
      </c>
      <c r="F7" s="20">
        <v>28743966562</v>
      </c>
      <c r="G7" s="20">
        <v>2312382762</v>
      </c>
      <c r="H7" s="20">
        <v>1658740722</v>
      </c>
      <c r="I7" s="20">
        <v>2624525818</v>
      </c>
      <c r="J7" s="20">
        <v>6595649302</v>
      </c>
      <c r="K7" s="20">
        <v>2695916094</v>
      </c>
      <c r="L7" s="20">
        <v>1880044453</v>
      </c>
      <c r="M7" s="20">
        <v>2103020324</v>
      </c>
      <c r="N7" s="20">
        <v>6678980871</v>
      </c>
      <c r="O7" s="20"/>
      <c r="P7" s="20"/>
      <c r="Q7" s="20"/>
      <c r="R7" s="20"/>
      <c r="S7" s="20"/>
      <c r="T7" s="20"/>
      <c r="U7" s="20"/>
      <c r="V7" s="20"/>
      <c r="W7" s="20">
        <v>13274630173</v>
      </c>
      <c r="X7" s="20">
        <v>14371983168</v>
      </c>
      <c r="Y7" s="20">
        <v>-1097352995</v>
      </c>
      <c r="Z7" s="21">
        <v>-7.6353623725591051</v>
      </c>
      <c r="AA7" s="22">
        <v>28743966562</v>
      </c>
    </row>
    <row r="8" spans="1:27" ht="13.5" x14ac:dyDescent="0.25">
      <c r="A8" s="23" t="s">
        <v>36</v>
      </c>
      <c r="B8" s="17" t="s">
        <v>32</v>
      </c>
      <c r="C8" s="18">
        <v>6729980662</v>
      </c>
      <c r="D8" s="18"/>
      <c r="E8" s="19">
        <v>-2941077229</v>
      </c>
      <c r="F8" s="20">
        <v>-2941077229</v>
      </c>
      <c r="G8" s="20">
        <v>48531826</v>
      </c>
      <c r="H8" s="20">
        <v>115165460</v>
      </c>
      <c r="I8" s="20">
        <v>-3241970</v>
      </c>
      <c r="J8" s="20">
        <v>160455316</v>
      </c>
      <c r="K8" s="20">
        <v>62871068</v>
      </c>
      <c r="L8" s="20">
        <v>69383174</v>
      </c>
      <c r="M8" s="20">
        <v>63901762</v>
      </c>
      <c r="N8" s="20">
        <v>196156004</v>
      </c>
      <c r="O8" s="20"/>
      <c r="P8" s="20"/>
      <c r="Q8" s="20"/>
      <c r="R8" s="20"/>
      <c r="S8" s="20"/>
      <c r="T8" s="20"/>
      <c r="U8" s="20"/>
      <c r="V8" s="20"/>
      <c r="W8" s="20">
        <v>356611320</v>
      </c>
      <c r="X8" s="20">
        <v>-1470539976</v>
      </c>
      <c r="Y8" s="20">
        <v>1827151296</v>
      </c>
      <c r="Z8" s="21">
        <v>-124.25036556775659</v>
      </c>
      <c r="AA8" s="22">
        <v>-2941077229</v>
      </c>
    </row>
    <row r="9" spans="1:27" ht="13.5" x14ac:dyDescent="0.25">
      <c r="A9" s="23" t="s">
        <v>37</v>
      </c>
      <c r="B9" s="17" t="s">
        <v>6</v>
      </c>
      <c r="C9" s="18">
        <v>15188595</v>
      </c>
      <c r="D9" s="18"/>
      <c r="E9" s="19">
        <v>31669000</v>
      </c>
      <c r="F9" s="20">
        <v>31669000</v>
      </c>
      <c r="G9" s="20"/>
      <c r="H9" s="20">
        <v>2000000</v>
      </c>
      <c r="I9" s="20">
        <v>5168000</v>
      </c>
      <c r="J9" s="20">
        <v>7168000</v>
      </c>
      <c r="K9" s="20"/>
      <c r="L9" s="20">
        <v>7332835</v>
      </c>
      <c r="M9" s="20">
        <v>9301000</v>
      </c>
      <c r="N9" s="20">
        <v>16633835</v>
      </c>
      <c r="O9" s="20"/>
      <c r="P9" s="20"/>
      <c r="Q9" s="20"/>
      <c r="R9" s="20"/>
      <c r="S9" s="20"/>
      <c r="T9" s="20"/>
      <c r="U9" s="20"/>
      <c r="V9" s="20"/>
      <c r="W9" s="20">
        <v>23801835</v>
      </c>
      <c r="X9" s="20">
        <v>15834492</v>
      </c>
      <c r="Y9" s="20">
        <v>7967343</v>
      </c>
      <c r="Z9" s="21">
        <v>50.316378952984408</v>
      </c>
      <c r="AA9" s="22">
        <v>31669000</v>
      </c>
    </row>
    <row r="10" spans="1:27" ht="13.5" x14ac:dyDescent="0.25">
      <c r="A10" s="23" t="s">
        <v>38</v>
      </c>
      <c r="B10" s="17" t="s">
        <v>6</v>
      </c>
      <c r="C10" s="18">
        <v>1317746000</v>
      </c>
      <c r="D10" s="18"/>
      <c r="E10" s="19">
        <v>2031511000</v>
      </c>
      <c r="F10" s="20">
        <v>2031511000</v>
      </c>
      <c r="G10" s="20">
        <v>276230380</v>
      </c>
      <c r="H10" s="20"/>
      <c r="I10" s="20"/>
      <c r="J10" s="20">
        <v>276230380</v>
      </c>
      <c r="K10" s="20"/>
      <c r="L10" s="20">
        <v>116675278</v>
      </c>
      <c r="M10" s="20">
        <v>126970000</v>
      </c>
      <c r="N10" s="20">
        <v>243645278</v>
      </c>
      <c r="O10" s="20"/>
      <c r="P10" s="20"/>
      <c r="Q10" s="20"/>
      <c r="R10" s="20"/>
      <c r="S10" s="20"/>
      <c r="T10" s="20"/>
      <c r="U10" s="20"/>
      <c r="V10" s="20"/>
      <c r="W10" s="20">
        <v>519875658</v>
      </c>
      <c r="X10" s="20">
        <v>1015755498</v>
      </c>
      <c r="Y10" s="20">
        <v>-495879840</v>
      </c>
      <c r="Z10" s="21">
        <v>-48.818819191860285</v>
      </c>
      <c r="AA10" s="22">
        <v>2031511000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2675657</v>
      </c>
      <c r="H11" s="20">
        <v>13808844</v>
      </c>
      <c r="I11" s="20">
        <v>13548105</v>
      </c>
      <c r="J11" s="20">
        <v>30032606</v>
      </c>
      <c r="K11" s="20">
        <v>1690498</v>
      </c>
      <c r="L11" s="20">
        <v>11672760</v>
      </c>
      <c r="M11" s="20">
        <v>302368</v>
      </c>
      <c r="N11" s="20">
        <v>13665626</v>
      </c>
      <c r="O11" s="20"/>
      <c r="P11" s="20"/>
      <c r="Q11" s="20"/>
      <c r="R11" s="20"/>
      <c r="S11" s="20"/>
      <c r="T11" s="20"/>
      <c r="U11" s="20"/>
      <c r="V11" s="20"/>
      <c r="W11" s="20">
        <v>43698232</v>
      </c>
      <c r="X11" s="20"/>
      <c r="Y11" s="20">
        <v>43698232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-19797970010</v>
      </c>
      <c r="D14" s="18"/>
      <c r="E14" s="19">
        <v>-38125170485</v>
      </c>
      <c r="F14" s="20">
        <v>-38125170485</v>
      </c>
      <c r="G14" s="20">
        <v>-2738897093</v>
      </c>
      <c r="H14" s="20">
        <v>-5096732869</v>
      </c>
      <c r="I14" s="20">
        <v>-5164040791</v>
      </c>
      <c r="J14" s="20">
        <v>-12999670753</v>
      </c>
      <c r="K14" s="20">
        <v>-3356202736</v>
      </c>
      <c r="L14" s="20">
        <v>-3446144840</v>
      </c>
      <c r="M14" s="20">
        <v>-4345585752</v>
      </c>
      <c r="N14" s="20">
        <v>-11147933328</v>
      </c>
      <c r="O14" s="20"/>
      <c r="P14" s="20"/>
      <c r="Q14" s="20"/>
      <c r="R14" s="20"/>
      <c r="S14" s="20"/>
      <c r="T14" s="20"/>
      <c r="U14" s="20"/>
      <c r="V14" s="20"/>
      <c r="W14" s="20">
        <v>-24147604081</v>
      </c>
      <c r="X14" s="20">
        <v>-19062602874</v>
      </c>
      <c r="Y14" s="20">
        <v>-5085001207</v>
      </c>
      <c r="Z14" s="21">
        <v>26.675272210258182</v>
      </c>
      <c r="AA14" s="22">
        <v>-38125170485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-207974213</v>
      </c>
      <c r="D16" s="18"/>
      <c r="E16" s="19">
        <v>-1130232289</v>
      </c>
      <c r="F16" s="20">
        <v>-1130232289</v>
      </c>
      <c r="G16" s="20">
        <v>-2591738</v>
      </c>
      <c r="H16" s="20">
        <v>-6126047</v>
      </c>
      <c r="I16" s="20">
        <v>2163380</v>
      </c>
      <c r="J16" s="20">
        <v>-6554405</v>
      </c>
      <c r="K16" s="20">
        <v>-1890387</v>
      </c>
      <c r="L16" s="20">
        <v>-10366452</v>
      </c>
      <c r="M16" s="20">
        <v>-8077124</v>
      </c>
      <c r="N16" s="20">
        <v>-20333963</v>
      </c>
      <c r="O16" s="20"/>
      <c r="P16" s="20"/>
      <c r="Q16" s="20"/>
      <c r="R16" s="20"/>
      <c r="S16" s="20"/>
      <c r="T16" s="20"/>
      <c r="U16" s="20"/>
      <c r="V16" s="20"/>
      <c r="W16" s="20">
        <v>-26888368</v>
      </c>
      <c r="X16" s="20">
        <v>-565116168</v>
      </c>
      <c r="Y16" s="20">
        <v>538227800</v>
      </c>
      <c r="Z16" s="21">
        <v>-95.241975097764325</v>
      </c>
      <c r="AA16" s="22">
        <v>-1130232289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3676692585</v>
      </c>
      <c r="D17" s="26">
        <f>SUM(D6:D16)</f>
        <v>0</v>
      </c>
      <c r="E17" s="27">
        <f t="shared" si="0"/>
        <v>-2753301556</v>
      </c>
      <c r="F17" s="28">
        <f t="shared" si="0"/>
        <v>-2753301556</v>
      </c>
      <c r="G17" s="28">
        <f t="shared" si="0"/>
        <v>378911071</v>
      </c>
      <c r="H17" s="28">
        <f t="shared" si="0"/>
        <v>-2911182769</v>
      </c>
      <c r="I17" s="28">
        <f t="shared" si="0"/>
        <v>-2383302056</v>
      </c>
      <c r="J17" s="28">
        <f t="shared" si="0"/>
        <v>-4915573754</v>
      </c>
      <c r="K17" s="28">
        <f t="shared" si="0"/>
        <v>-435976336</v>
      </c>
      <c r="L17" s="28">
        <f t="shared" si="0"/>
        <v>-902420430</v>
      </c>
      <c r="M17" s="28">
        <f t="shared" si="0"/>
        <v>-1531290291</v>
      </c>
      <c r="N17" s="28">
        <f t="shared" si="0"/>
        <v>-2869687057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-7785260811</v>
      </c>
      <c r="X17" s="28">
        <f t="shared" si="0"/>
        <v>-1376669952</v>
      </c>
      <c r="Y17" s="28">
        <f t="shared" si="0"/>
        <v>-6408590859</v>
      </c>
      <c r="Z17" s="29">
        <f>+IF(X17&lt;&gt;0,+(Y17/X17)*100,0)</f>
        <v>465.51396358217312</v>
      </c>
      <c r="AA17" s="30">
        <f>SUM(AA6:AA16)</f>
        <v>-2753301556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-6761001</v>
      </c>
      <c r="F23" s="20">
        <v>6761001</v>
      </c>
      <c r="G23" s="36">
        <v>-1623937</v>
      </c>
      <c r="H23" s="36">
        <v>2224643</v>
      </c>
      <c r="I23" s="36">
        <v>-39904</v>
      </c>
      <c r="J23" s="20">
        <v>560802</v>
      </c>
      <c r="K23" s="36">
        <v>-31</v>
      </c>
      <c r="L23" s="36">
        <v>-32</v>
      </c>
      <c r="M23" s="20">
        <v>-16756</v>
      </c>
      <c r="N23" s="36">
        <v>-16819</v>
      </c>
      <c r="O23" s="36"/>
      <c r="P23" s="36"/>
      <c r="Q23" s="20"/>
      <c r="R23" s="36"/>
      <c r="S23" s="36"/>
      <c r="T23" s="20"/>
      <c r="U23" s="36"/>
      <c r="V23" s="36"/>
      <c r="W23" s="36">
        <v>543983</v>
      </c>
      <c r="X23" s="20"/>
      <c r="Y23" s="36">
        <v>543983</v>
      </c>
      <c r="Z23" s="37"/>
      <c r="AA23" s="38">
        <v>6761001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-1127804576</v>
      </c>
      <c r="F24" s="20">
        <v>1127804576</v>
      </c>
      <c r="G24" s="20">
        <v>-2216368326</v>
      </c>
      <c r="H24" s="20">
        <v>3774066500</v>
      </c>
      <c r="I24" s="20">
        <v>-1441451163</v>
      </c>
      <c r="J24" s="20">
        <v>116247011</v>
      </c>
      <c r="K24" s="20">
        <v>-26768076</v>
      </c>
      <c r="L24" s="20">
        <v>16517855</v>
      </c>
      <c r="M24" s="20">
        <v>-111067382</v>
      </c>
      <c r="N24" s="20">
        <v>-121317603</v>
      </c>
      <c r="O24" s="20"/>
      <c r="P24" s="20"/>
      <c r="Q24" s="20"/>
      <c r="R24" s="20"/>
      <c r="S24" s="20"/>
      <c r="T24" s="20"/>
      <c r="U24" s="20"/>
      <c r="V24" s="20"/>
      <c r="W24" s="20">
        <v>-5070592</v>
      </c>
      <c r="X24" s="20"/>
      <c r="Y24" s="20">
        <v>-5070592</v>
      </c>
      <c r="Z24" s="21"/>
      <c r="AA24" s="22">
        <v>1127804576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-3218637158</v>
      </c>
      <c r="D26" s="18"/>
      <c r="E26" s="19">
        <v>-4081635584</v>
      </c>
      <c r="F26" s="20">
        <v>-4081635584</v>
      </c>
      <c r="G26" s="20">
        <v>-2026619</v>
      </c>
      <c r="H26" s="20">
        <v>-27200761</v>
      </c>
      <c r="I26" s="20">
        <v>-120765672</v>
      </c>
      <c r="J26" s="20">
        <v>-149993052</v>
      </c>
      <c r="K26" s="20">
        <v>-176072922</v>
      </c>
      <c r="L26" s="20">
        <v>-227969854</v>
      </c>
      <c r="M26" s="20">
        <v>-283899489</v>
      </c>
      <c r="N26" s="20">
        <v>-687942265</v>
      </c>
      <c r="O26" s="20"/>
      <c r="P26" s="20"/>
      <c r="Q26" s="20"/>
      <c r="R26" s="20"/>
      <c r="S26" s="20"/>
      <c r="T26" s="20"/>
      <c r="U26" s="20"/>
      <c r="V26" s="20"/>
      <c r="W26" s="20">
        <v>-837935317</v>
      </c>
      <c r="X26" s="20">
        <v>-2040818622</v>
      </c>
      <c r="Y26" s="20">
        <v>1202883305</v>
      </c>
      <c r="Z26" s="21">
        <v>-58.941215649099462</v>
      </c>
      <c r="AA26" s="22">
        <v>-4081635584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-3218637158</v>
      </c>
      <c r="D27" s="26">
        <f>SUM(D21:D26)</f>
        <v>0</v>
      </c>
      <c r="E27" s="27">
        <f t="shared" si="1"/>
        <v>-5216201161</v>
      </c>
      <c r="F27" s="28">
        <f t="shared" si="1"/>
        <v>-2947070007</v>
      </c>
      <c r="G27" s="28">
        <f t="shared" si="1"/>
        <v>-2220018882</v>
      </c>
      <c r="H27" s="28">
        <f t="shared" si="1"/>
        <v>3749090382</v>
      </c>
      <c r="I27" s="28">
        <f t="shared" si="1"/>
        <v>-1562256739</v>
      </c>
      <c r="J27" s="28">
        <f t="shared" si="1"/>
        <v>-33185239</v>
      </c>
      <c r="K27" s="28">
        <f t="shared" si="1"/>
        <v>-202841029</v>
      </c>
      <c r="L27" s="28">
        <f t="shared" si="1"/>
        <v>-211452031</v>
      </c>
      <c r="M27" s="28">
        <f t="shared" si="1"/>
        <v>-394983627</v>
      </c>
      <c r="N27" s="28">
        <f t="shared" si="1"/>
        <v>-809276687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-842461926</v>
      </c>
      <c r="X27" s="28">
        <f t="shared" si="1"/>
        <v>-2040818622</v>
      </c>
      <c r="Y27" s="28">
        <f t="shared" si="1"/>
        <v>1198356696</v>
      </c>
      <c r="Z27" s="29">
        <f>+IF(X27&lt;&gt;0,+(Y27/X27)*100,0)</f>
        <v>-58.719412057579703</v>
      </c>
      <c r="AA27" s="30">
        <f>SUM(AA21:AA26)</f>
        <v>-2947070007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1000000000</v>
      </c>
      <c r="D32" s="18"/>
      <c r="E32" s="19">
        <v>1260020</v>
      </c>
      <c r="F32" s="20">
        <v>1260020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630006</v>
      </c>
      <c r="Y32" s="20">
        <v>-630006</v>
      </c>
      <c r="Z32" s="21">
        <v>-100</v>
      </c>
      <c r="AA32" s="22">
        <v>1260020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937683067</v>
      </c>
      <c r="F33" s="20">
        <v>-937683067</v>
      </c>
      <c r="G33" s="20">
        <v>923125743</v>
      </c>
      <c r="H33" s="36">
        <v>-1020109476</v>
      </c>
      <c r="I33" s="36">
        <v>28628254</v>
      </c>
      <c r="J33" s="36">
        <v>-68355479</v>
      </c>
      <c r="K33" s="20">
        <v>11451332</v>
      </c>
      <c r="L33" s="20">
        <v>-27754378</v>
      </c>
      <c r="M33" s="20">
        <v>25614049</v>
      </c>
      <c r="N33" s="20">
        <v>9311003</v>
      </c>
      <c r="O33" s="36"/>
      <c r="P33" s="36"/>
      <c r="Q33" s="36"/>
      <c r="R33" s="20"/>
      <c r="S33" s="20"/>
      <c r="T33" s="20"/>
      <c r="U33" s="20"/>
      <c r="V33" s="36"/>
      <c r="W33" s="36">
        <v>-59044476</v>
      </c>
      <c r="X33" s="36"/>
      <c r="Y33" s="20">
        <v>-59044476</v>
      </c>
      <c r="Z33" s="21"/>
      <c r="AA33" s="22">
        <v>-937683067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-556830</v>
      </c>
      <c r="N35" s="20">
        <v>-556830</v>
      </c>
      <c r="O35" s="20"/>
      <c r="P35" s="20"/>
      <c r="Q35" s="20"/>
      <c r="R35" s="20"/>
      <c r="S35" s="20"/>
      <c r="T35" s="20"/>
      <c r="U35" s="20"/>
      <c r="V35" s="20"/>
      <c r="W35" s="20">
        <v>-556830</v>
      </c>
      <c r="X35" s="20"/>
      <c r="Y35" s="20">
        <v>-556830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1000000000</v>
      </c>
      <c r="D36" s="26">
        <f>SUM(D31:D35)</f>
        <v>0</v>
      </c>
      <c r="E36" s="27">
        <f t="shared" si="2"/>
        <v>938943087</v>
      </c>
      <c r="F36" s="28">
        <f t="shared" si="2"/>
        <v>-936423047</v>
      </c>
      <c r="G36" s="28">
        <f t="shared" si="2"/>
        <v>923125743</v>
      </c>
      <c r="H36" s="28">
        <f t="shared" si="2"/>
        <v>-1020109476</v>
      </c>
      <c r="I36" s="28">
        <f t="shared" si="2"/>
        <v>28628254</v>
      </c>
      <c r="J36" s="28">
        <f t="shared" si="2"/>
        <v>-68355479</v>
      </c>
      <c r="K36" s="28">
        <f t="shared" si="2"/>
        <v>11451332</v>
      </c>
      <c r="L36" s="28">
        <f t="shared" si="2"/>
        <v>-27754378</v>
      </c>
      <c r="M36" s="28">
        <f t="shared" si="2"/>
        <v>25057219</v>
      </c>
      <c r="N36" s="28">
        <f t="shared" si="2"/>
        <v>8754173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-59601306</v>
      </c>
      <c r="X36" s="28">
        <f t="shared" si="2"/>
        <v>630006</v>
      </c>
      <c r="Y36" s="28">
        <f t="shared" si="2"/>
        <v>-60231312</v>
      </c>
      <c r="Z36" s="29">
        <f>+IF(X36&lt;&gt;0,+(Y36/X36)*100,0)</f>
        <v>-9560.4346625270246</v>
      </c>
      <c r="AA36" s="30">
        <f>SUM(AA31:AA35)</f>
        <v>-936423047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1458055427</v>
      </c>
      <c r="D38" s="32">
        <f>+D17+D27+D36</f>
        <v>0</v>
      </c>
      <c r="E38" s="33">
        <f t="shared" si="3"/>
        <v>-7030559630</v>
      </c>
      <c r="F38" s="2">
        <f t="shared" si="3"/>
        <v>-6636794610</v>
      </c>
      <c r="G38" s="2">
        <f t="shared" si="3"/>
        <v>-917982068</v>
      </c>
      <c r="H38" s="2">
        <f t="shared" si="3"/>
        <v>-182201863</v>
      </c>
      <c r="I38" s="2">
        <f t="shared" si="3"/>
        <v>-3916930541</v>
      </c>
      <c r="J38" s="2">
        <f t="shared" si="3"/>
        <v>-5017114472</v>
      </c>
      <c r="K38" s="2">
        <f t="shared" si="3"/>
        <v>-627366033</v>
      </c>
      <c r="L38" s="2">
        <f t="shared" si="3"/>
        <v>-1141626839</v>
      </c>
      <c r="M38" s="2">
        <f t="shared" si="3"/>
        <v>-1901216699</v>
      </c>
      <c r="N38" s="2">
        <f t="shared" si="3"/>
        <v>-3670209571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-8687324043</v>
      </c>
      <c r="X38" s="2">
        <f t="shared" si="3"/>
        <v>-3416858568</v>
      </c>
      <c r="Y38" s="2">
        <f t="shared" si="3"/>
        <v>-5270465475</v>
      </c>
      <c r="Z38" s="34">
        <f>+IF(X38&lt;&gt;0,+(Y38/X38)*100,0)</f>
        <v>154.24886251832709</v>
      </c>
      <c r="AA38" s="35">
        <f>+AA17+AA27+AA36</f>
        <v>-6636794610</v>
      </c>
    </row>
    <row r="39" spans="1:27" ht="13.5" x14ac:dyDescent="0.25">
      <c r="A39" s="23" t="s">
        <v>61</v>
      </c>
      <c r="B39" s="17"/>
      <c r="C39" s="32">
        <v>1669779282</v>
      </c>
      <c r="D39" s="32"/>
      <c r="E39" s="33">
        <v>1709485894</v>
      </c>
      <c r="F39" s="2">
        <v>1709485894</v>
      </c>
      <c r="G39" s="2">
        <v>610380526</v>
      </c>
      <c r="H39" s="2">
        <f>+G40+H60</f>
        <v>221282279</v>
      </c>
      <c r="I39" s="2">
        <f>+H40+I60</f>
        <v>39080416</v>
      </c>
      <c r="J39" s="2">
        <f>+G39</f>
        <v>610380526</v>
      </c>
      <c r="K39" s="2">
        <f>+I40+K60</f>
        <v>-3877850125</v>
      </c>
      <c r="L39" s="2">
        <f>+K40+L60</f>
        <v>-4505210260</v>
      </c>
      <c r="M39" s="2">
        <f>+L40+M60</f>
        <v>-5646837099</v>
      </c>
      <c r="N39" s="2">
        <f>+K39</f>
        <v>-3877850125</v>
      </c>
      <c r="O39" s="2">
        <f>+M40+O60</f>
        <v>-7548053798</v>
      </c>
      <c r="P39" s="2">
        <f>+O40+P60</f>
        <v>-7548053798</v>
      </c>
      <c r="Q39" s="2">
        <f>+P40+Q60</f>
        <v>-7548053798</v>
      </c>
      <c r="R39" s="2">
        <f>+O39</f>
        <v>-7548053798</v>
      </c>
      <c r="S39" s="2">
        <f>+Q40+S60</f>
        <v>-7548053798</v>
      </c>
      <c r="T39" s="2">
        <f>+S40+T60</f>
        <v>-7548053798</v>
      </c>
      <c r="U39" s="2">
        <f>+T40+U60</f>
        <v>-7548053798</v>
      </c>
      <c r="V39" s="2">
        <f>+S39</f>
        <v>-7548053798</v>
      </c>
      <c r="W39" s="2">
        <f>+G39</f>
        <v>610380526</v>
      </c>
      <c r="X39" s="2">
        <v>142457210</v>
      </c>
      <c r="Y39" s="2">
        <f>+W39-X39</f>
        <v>467923316</v>
      </c>
      <c r="Z39" s="34">
        <f>+IF(X39&lt;&gt;0,+(Y39/X39)*100,0)</f>
        <v>328.46587126057011</v>
      </c>
      <c r="AA39" s="35">
        <v>1709485894</v>
      </c>
    </row>
    <row r="40" spans="1:27" ht="13.5" x14ac:dyDescent="0.25">
      <c r="A40" s="41" t="s">
        <v>63</v>
      </c>
      <c r="B40" s="42" t="s">
        <v>62</v>
      </c>
      <c r="C40" s="43">
        <f>+C38+C39</f>
        <v>3127834709</v>
      </c>
      <c r="D40" s="43">
        <f t="shared" ref="D40:AA40" si="4">+D38+D39</f>
        <v>0</v>
      </c>
      <c r="E40" s="44">
        <f t="shared" si="4"/>
        <v>-5321073736</v>
      </c>
      <c r="F40" s="45">
        <f t="shared" si="4"/>
        <v>-4927308716</v>
      </c>
      <c r="G40" s="45">
        <f t="shared" si="4"/>
        <v>-307601542</v>
      </c>
      <c r="H40" s="45">
        <f t="shared" si="4"/>
        <v>39080416</v>
      </c>
      <c r="I40" s="45">
        <f t="shared" si="4"/>
        <v>-3877850125</v>
      </c>
      <c r="J40" s="45">
        <f>+I40</f>
        <v>-3877850125</v>
      </c>
      <c r="K40" s="45">
        <f t="shared" si="4"/>
        <v>-4505216158</v>
      </c>
      <c r="L40" s="45">
        <f t="shared" si="4"/>
        <v>-5646837099</v>
      </c>
      <c r="M40" s="45">
        <f t="shared" si="4"/>
        <v>-7548053798</v>
      </c>
      <c r="N40" s="45">
        <f>+M40</f>
        <v>-7548053798</v>
      </c>
      <c r="O40" s="45">
        <f t="shared" si="4"/>
        <v>-7548053798</v>
      </c>
      <c r="P40" s="45">
        <f t="shared" si="4"/>
        <v>-7548053798</v>
      </c>
      <c r="Q40" s="45">
        <f t="shared" si="4"/>
        <v>-7548053798</v>
      </c>
      <c r="R40" s="45">
        <f>+Q40</f>
        <v>-7548053798</v>
      </c>
      <c r="S40" s="45">
        <f t="shared" si="4"/>
        <v>-7548053798</v>
      </c>
      <c r="T40" s="45">
        <f t="shared" si="4"/>
        <v>-7548053798</v>
      </c>
      <c r="U40" s="45">
        <f t="shared" si="4"/>
        <v>-7548053798</v>
      </c>
      <c r="V40" s="45">
        <f>+U40</f>
        <v>-7548053798</v>
      </c>
      <c r="W40" s="45">
        <f>+V40</f>
        <v>-7548053798</v>
      </c>
      <c r="X40" s="45">
        <f t="shared" si="4"/>
        <v>-3274401358</v>
      </c>
      <c r="Y40" s="45">
        <f t="shared" si="4"/>
        <v>-4802542159</v>
      </c>
      <c r="Z40" s="46">
        <f>+IF(X40&lt;&gt;0,+(Y40/X40)*100,0)</f>
        <v>146.66931856922349</v>
      </c>
      <c r="AA40" s="47">
        <f t="shared" si="4"/>
        <v>-4927308716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610380526</v>
      </c>
      <c r="H60">
        <v>528883821</v>
      </c>
      <c r="J60">
        <v>610380526</v>
      </c>
      <c r="L60">
        <v>5898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11699162323</v>
      </c>
      <c r="D6" s="18"/>
      <c r="E6" s="19">
        <v>12325852640</v>
      </c>
      <c r="F6" s="20">
        <v>12325852640</v>
      </c>
      <c r="G6" s="20">
        <v>875126295</v>
      </c>
      <c r="H6" s="20">
        <v>971113512</v>
      </c>
      <c r="I6" s="20">
        <v>988044295</v>
      </c>
      <c r="J6" s="20">
        <v>2834284102</v>
      </c>
      <c r="K6" s="20">
        <v>991967448</v>
      </c>
      <c r="L6" s="20">
        <v>1096186152</v>
      </c>
      <c r="M6" s="20">
        <v>1021650883</v>
      </c>
      <c r="N6" s="20">
        <v>3109804483</v>
      </c>
      <c r="O6" s="20"/>
      <c r="P6" s="20"/>
      <c r="Q6" s="20"/>
      <c r="R6" s="20"/>
      <c r="S6" s="20"/>
      <c r="T6" s="20"/>
      <c r="U6" s="20"/>
      <c r="V6" s="20"/>
      <c r="W6" s="20">
        <v>5944088585</v>
      </c>
      <c r="X6" s="20">
        <v>6162926322</v>
      </c>
      <c r="Y6" s="20">
        <v>-218837737</v>
      </c>
      <c r="Z6" s="21">
        <v>-3.5508738149084755</v>
      </c>
      <c r="AA6" s="22">
        <v>12325852640</v>
      </c>
    </row>
    <row r="7" spans="1:27" ht="13.5" x14ac:dyDescent="0.25">
      <c r="A7" s="23" t="s">
        <v>35</v>
      </c>
      <c r="B7" s="17" t="s">
        <v>32</v>
      </c>
      <c r="C7" s="18">
        <v>30216800807</v>
      </c>
      <c r="D7" s="18"/>
      <c r="E7" s="19">
        <v>33332217187</v>
      </c>
      <c r="F7" s="20">
        <v>33332217187</v>
      </c>
      <c r="G7" s="20">
        <v>2573022176</v>
      </c>
      <c r="H7" s="20">
        <v>3012965230</v>
      </c>
      <c r="I7" s="20">
        <v>2940498088</v>
      </c>
      <c r="J7" s="20">
        <v>8526485494</v>
      </c>
      <c r="K7" s="20">
        <v>2771917752</v>
      </c>
      <c r="L7" s="20">
        <v>2759737626</v>
      </c>
      <c r="M7" s="20">
        <v>2541456323</v>
      </c>
      <c r="N7" s="20">
        <v>8073111701</v>
      </c>
      <c r="O7" s="20"/>
      <c r="P7" s="20"/>
      <c r="Q7" s="20"/>
      <c r="R7" s="20"/>
      <c r="S7" s="20"/>
      <c r="T7" s="20"/>
      <c r="U7" s="20"/>
      <c r="V7" s="20"/>
      <c r="W7" s="20">
        <v>16599597195</v>
      </c>
      <c r="X7" s="20">
        <v>16698834941</v>
      </c>
      <c r="Y7" s="20">
        <v>-99237746</v>
      </c>
      <c r="Z7" s="21">
        <v>-0.59427945931931703</v>
      </c>
      <c r="AA7" s="22">
        <v>33332217187</v>
      </c>
    </row>
    <row r="8" spans="1:27" ht="13.5" x14ac:dyDescent="0.25">
      <c r="A8" s="23" t="s">
        <v>36</v>
      </c>
      <c r="B8" s="17" t="s">
        <v>32</v>
      </c>
      <c r="C8" s="18">
        <v>13160805928</v>
      </c>
      <c r="D8" s="18"/>
      <c r="E8" s="19">
        <v>6671413729</v>
      </c>
      <c r="F8" s="20">
        <v>6671413729</v>
      </c>
      <c r="G8" s="20">
        <v>825358566</v>
      </c>
      <c r="H8" s="20">
        <v>2101825462</v>
      </c>
      <c r="I8" s="20">
        <v>675739343</v>
      </c>
      <c r="J8" s="20">
        <v>3602923371</v>
      </c>
      <c r="K8" s="20">
        <v>759594809</v>
      </c>
      <c r="L8" s="20">
        <v>786104536</v>
      </c>
      <c r="M8" s="20">
        <v>2083026159</v>
      </c>
      <c r="N8" s="20">
        <v>3628725504</v>
      </c>
      <c r="O8" s="20"/>
      <c r="P8" s="20"/>
      <c r="Q8" s="20"/>
      <c r="R8" s="20"/>
      <c r="S8" s="20"/>
      <c r="T8" s="20"/>
      <c r="U8" s="20"/>
      <c r="V8" s="20"/>
      <c r="W8" s="20">
        <v>7231648875</v>
      </c>
      <c r="X8" s="20">
        <v>3312695216</v>
      </c>
      <c r="Y8" s="20">
        <v>3918953659</v>
      </c>
      <c r="Z8" s="21">
        <v>118.30106313650074</v>
      </c>
      <c r="AA8" s="22">
        <v>6671413729</v>
      </c>
    </row>
    <row r="9" spans="1:27" ht="13.5" x14ac:dyDescent="0.25">
      <c r="A9" s="23" t="s">
        <v>37</v>
      </c>
      <c r="B9" s="17" t="s">
        <v>6</v>
      </c>
      <c r="C9" s="18">
        <v>6222585141</v>
      </c>
      <c r="D9" s="18"/>
      <c r="E9" s="19">
        <v>6802944000</v>
      </c>
      <c r="F9" s="20">
        <v>6802944000</v>
      </c>
      <c r="G9" s="20">
        <v>2477329</v>
      </c>
      <c r="H9" s="20">
        <v>2475851671</v>
      </c>
      <c r="I9" s="20">
        <v>2133000</v>
      </c>
      <c r="J9" s="20">
        <v>2480462000</v>
      </c>
      <c r="K9" s="20"/>
      <c r="L9" s="20">
        <v>206044000</v>
      </c>
      <c r="M9" s="20">
        <v>1736371000</v>
      </c>
      <c r="N9" s="20">
        <v>1942415000</v>
      </c>
      <c r="O9" s="20"/>
      <c r="P9" s="20"/>
      <c r="Q9" s="20"/>
      <c r="R9" s="20"/>
      <c r="S9" s="20"/>
      <c r="T9" s="20"/>
      <c r="U9" s="20"/>
      <c r="V9" s="20"/>
      <c r="W9" s="20">
        <v>4422877000</v>
      </c>
      <c r="X9" s="20">
        <v>3430009545</v>
      </c>
      <c r="Y9" s="20">
        <v>992867455</v>
      </c>
      <c r="Z9" s="21">
        <v>28.946492479804455</v>
      </c>
      <c r="AA9" s="22">
        <v>6802944000</v>
      </c>
    </row>
    <row r="10" spans="1:27" ht="13.5" x14ac:dyDescent="0.25">
      <c r="A10" s="23" t="s">
        <v>38</v>
      </c>
      <c r="B10" s="17" t="s">
        <v>6</v>
      </c>
      <c r="C10" s="18">
        <v>2168411187</v>
      </c>
      <c r="D10" s="18"/>
      <c r="E10" s="19">
        <v>2525478000</v>
      </c>
      <c r="F10" s="20">
        <v>2525478000</v>
      </c>
      <c r="G10" s="20">
        <v>818435</v>
      </c>
      <c r="H10" s="20">
        <v>820116565</v>
      </c>
      <c r="I10" s="20"/>
      <c r="J10" s="20">
        <v>820935000</v>
      </c>
      <c r="K10" s="20"/>
      <c r="L10" s="20">
        <v>416488000</v>
      </c>
      <c r="M10" s="20">
        <v>4500000</v>
      </c>
      <c r="N10" s="20">
        <v>420988000</v>
      </c>
      <c r="O10" s="20"/>
      <c r="P10" s="20"/>
      <c r="Q10" s="20"/>
      <c r="R10" s="20"/>
      <c r="S10" s="20"/>
      <c r="T10" s="20"/>
      <c r="U10" s="20"/>
      <c r="V10" s="20"/>
      <c r="W10" s="20">
        <v>1241923000</v>
      </c>
      <c r="X10" s="20">
        <v>1194611002</v>
      </c>
      <c r="Y10" s="20">
        <v>47311998</v>
      </c>
      <c r="Z10" s="21">
        <v>3.9604522242630411</v>
      </c>
      <c r="AA10" s="22">
        <v>2525478000</v>
      </c>
    </row>
    <row r="11" spans="1:27" ht="13.5" x14ac:dyDescent="0.25">
      <c r="A11" s="23" t="s">
        <v>39</v>
      </c>
      <c r="B11" s="17" t="s">
        <v>32</v>
      </c>
      <c r="C11" s="18">
        <v>217949416</v>
      </c>
      <c r="D11" s="18"/>
      <c r="E11" s="19">
        <v>389462374</v>
      </c>
      <c r="F11" s="20">
        <v>389462374</v>
      </c>
      <c r="G11" s="20">
        <v>15756394</v>
      </c>
      <c r="H11" s="20">
        <v>23226376</v>
      </c>
      <c r="I11" s="20">
        <v>23166448</v>
      </c>
      <c r="J11" s="20">
        <v>62149218</v>
      </c>
      <c r="K11" s="20">
        <v>16276568</v>
      </c>
      <c r="L11" s="20">
        <v>17766234</v>
      </c>
      <c r="M11" s="20">
        <v>14776136</v>
      </c>
      <c r="N11" s="20">
        <v>48818938</v>
      </c>
      <c r="O11" s="20"/>
      <c r="P11" s="20"/>
      <c r="Q11" s="20"/>
      <c r="R11" s="20"/>
      <c r="S11" s="20"/>
      <c r="T11" s="20"/>
      <c r="U11" s="20"/>
      <c r="V11" s="20"/>
      <c r="W11" s="20">
        <v>110968156</v>
      </c>
      <c r="X11" s="20">
        <v>194745710</v>
      </c>
      <c r="Y11" s="20">
        <v>-83777554</v>
      </c>
      <c r="Z11" s="21">
        <v>-43.018947118270283</v>
      </c>
      <c r="AA11" s="22">
        <v>389462374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4495009853</v>
      </c>
      <c r="D14" s="18"/>
      <c r="E14" s="19">
        <v>-44962790268</v>
      </c>
      <c r="F14" s="20">
        <v>-44962790268</v>
      </c>
      <c r="G14" s="20">
        <v>-5517749783</v>
      </c>
      <c r="H14" s="20">
        <v>-5453515617</v>
      </c>
      <c r="I14" s="20">
        <v>-5744988028</v>
      </c>
      <c r="J14" s="20">
        <v>-16716253428</v>
      </c>
      <c r="K14" s="20">
        <v>-5295315918</v>
      </c>
      <c r="L14" s="20">
        <v>-5482599063</v>
      </c>
      <c r="M14" s="20">
        <v>-5449424861</v>
      </c>
      <c r="N14" s="20">
        <v>-16227339842</v>
      </c>
      <c r="O14" s="20"/>
      <c r="P14" s="20"/>
      <c r="Q14" s="20"/>
      <c r="R14" s="20"/>
      <c r="S14" s="20"/>
      <c r="T14" s="20"/>
      <c r="U14" s="20"/>
      <c r="V14" s="20"/>
      <c r="W14" s="20">
        <v>-32943593270</v>
      </c>
      <c r="X14" s="20">
        <v>-22557505552</v>
      </c>
      <c r="Y14" s="20">
        <v>-10386087718</v>
      </c>
      <c r="Z14" s="21">
        <v>46.042713783480131</v>
      </c>
      <c r="AA14" s="22">
        <v>-44962790268</v>
      </c>
    </row>
    <row r="15" spans="1:27" ht="13.5" x14ac:dyDescent="0.25">
      <c r="A15" s="23" t="s">
        <v>43</v>
      </c>
      <c r="B15" s="17" t="s">
        <v>32</v>
      </c>
      <c r="C15" s="18">
        <v>613370034</v>
      </c>
      <c r="D15" s="18"/>
      <c r="E15" s="19">
        <v>-3177846000</v>
      </c>
      <c r="F15" s="20">
        <v>-3177846000</v>
      </c>
      <c r="G15" s="20">
        <v>-56640646</v>
      </c>
      <c r="H15" s="20"/>
      <c r="I15" s="20">
        <v>-47495433</v>
      </c>
      <c r="J15" s="20">
        <v>-104136079</v>
      </c>
      <c r="K15" s="20">
        <v>-260897147</v>
      </c>
      <c r="L15" s="20">
        <v>-56502063</v>
      </c>
      <c r="M15" s="20">
        <v>-794098518</v>
      </c>
      <c r="N15" s="20">
        <v>-1111497728</v>
      </c>
      <c r="O15" s="20"/>
      <c r="P15" s="20"/>
      <c r="Q15" s="20"/>
      <c r="R15" s="20"/>
      <c r="S15" s="20"/>
      <c r="T15" s="20"/>
      <c r="U15" s="20"/>
      <c r="V15" s="20"/>
      <c r="W15" s="20">
        <v>-1215633807</v>
      </c>
      <c r="X15" s="20">
        <v>-1587896249</v>
      </c>
      <c r="Y15" s="20">
        <v>372262442</v>
      </c>
      <c r="Z15" s="21">
        <v>-23.443750952522088</v>
      </c>
      <c r="AA15" s="22">
        <v>-3177846000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-512293000</v>
      </c>
      <c r="F16" s="20">
        <v>-512293000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-261864002</v>
      </c>
      <c r="Y16" s="20">
        <v>261864002</v>
      </c>
      <c r="Z16" s="21">
        <v>-100</v>
      </c>
      <c r="AA16" s="22">
        <v>-512293000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68794094689</v>
      </c>
      <c r="D17" s="26">
        <f>SUM(D6:D16)</f>
        <v>0</v>
      </c>
      <c r="E17" s="27">
        <f t="shared" si="0"/>
        <v>13394438662</v>
      </c>
      <c r="F17" s="28">
        <f t="shared" si="0"/>
        <v>13394438662</v>
      </c>
      <c r="G17" s="28">
        <f t="shared" si="0"/>
        <v>-1281831234</v>
      </c>
      <c r="H17" s="28">
        <f t="shared" si="0"/>
        <v>3951583199</v>
      </c>
      <c r="I17" s="28">
        <f t="shared" si="0"/>
        <v>-1162902287</v>
      </c>
      <c r="J17" s="28">
        <f t="shared" si="0"/>
        <v>1506849678</v>
      </c>
      <c r="K17" s="28">
        <f t="shared" si="0"/>
        <v>-1016456488</v>
      </c>
      <c r="L17" s="28">
        <f t="shared" si="0"/>
        <v>-256774578</v>
      </c>
      <c r="M17" s="28">
        <f t="shared" si="0"/>
        <v>1158257122</v>
      </c>
      <c r="N17" s="28">
        <f t="shared" si="0"/>
        <v>-114973944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1391875734</v>
      </c>
      <c r="X17" s="28">
        <f t="shared" si="0"/>
        <v>6586556933</v>
      </c>
      <c r="Y17" s="28">
        <f t="shared" si="0"/>
        <v>-5194681199</v>
      </c>
      <c r="Z17" s="29">
        <f>+IF(X17&lt;&gt;0,+(Y17/X17)*100,0)</f>
        <v>-78.867931331065904</v>
      </c>
      <c r="AA17" s="30">
        <f>SUM(AA6:AA16)</f>
        <v>13394438662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32669000</v>
      </c>
      <c r="F21" s="20">
        <v>32669000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16334502</v>
      </c>
      <c r="Y21" s="36">
        <v>-16334502</v>
      </c>
      <c r="Z21" s="37">
        <v>-100</v>
      </c>
      <c r="AA21" s="38">
        <v>32669000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-83899000</v>
      </c>
      <c r="F23" s="20">
        <v>83899000</v>
      </c>
      <c r="G23" s="36">
        <v>6991587</v>
      </c>
      <c r="H23" s="36">
        <v>-566597</v>
      </c>
      <c r="I23" s="36">
        <v>512563</v>
      </c>
      <c r="J23" s="20">
        <v>6937553</v>
      </c>
      <c r="K23" s="36">
        <v>-64084</v>
      </c>
      <c r="L23" s="36">
        <v>118118</v>
      </c>
      <c r="M23" s="20"/>
      <c r="N23" s="36">
        <v>54034</v>
      </c>
      <c r="O23" s="36"/>
      <c r="P23" s="36"/>
      <c r="Q23" s="20"/>
      <c r="R23" s="36"/>
      <c r="S23" s="36"/>
      <c r="T23" s="20"/>
      <c r="U23" s="36"/>
      <c r="V23" s="36"/>
      <c r="W23" s="36">
        <v>6991587</v>
      </c>
      <c r="X23" s="20"/>
      <c r="Y23" s="36">
        <v>6991587</v>
      </c>
      <c r="Z23" s="37"/>
      <c r="AA23" s="38">
        <v>83899000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-1108368187</v>
      </c>
      <c r="F24" s="20">
        <v>1108368187</v>
      </c>
      <c r="G24" s="20">
        <v>92364011</v>
      </c>
      <c r="H24" s="20"/>
      <c r="I24" s="20"/>
      <c r="J24" s="20">
        <v>92364011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92364011</v>
      </c>
      <c r="X24" s="20"/>
      <c r="Y24" s="20">
        <v>92364011</v>
      </c>
      <c r="Z24" s="21"/>
      <c r="AA24" s="22">
        <v>1108368187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-1159598187</v>
      </c>
      <c r="F27" s="28">
        <f t="shared" si="1"/>
        <v>1224936187</v>
      </c>
      <c r="G27" s="28">
        <f t="shared" si="1"/>
        <v>99355598</v>
      </c>
      <c r="H27" s="28">
        <f t="shared" si="1"/>
        <v>-566597</v>
      </c>
      <c r="I27" s="28">
        <f t="shared" si="1"/>
        <v>512563</v>
      </c>
      <c r="J27" s="28">
        <f t="shared" si="1"/>
        <v>99301564</v>
      </c>
      <c r="K27" s="28">
        <f t="shared" si="1"/>
        <v>-64084</v>
      </c>
      <c r="L27" s="28">
        <f t="shared" si="1"/>
        <v>118118</v>
      </c>
      <c r="M27" s="28">
        <f t="shared" si="1"/>
        <v>0</v>
      </c>
      <c r="N27" s="28">
        <f t="shared" si="1"/>
        <v>54034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99355598</v>
      </c>
      <c r="X27" s="28">
        <f t="shared" si="1"/>
        <v>16334502</v>
      </c>
      <c r="Y27" s="28">
        <f t="shared" si="1"/>
        <v>83021096</v>
      </c>
      <c r="Z27" s="29">
        <f>+IF(X27&lt;&gt;0,+(Y27/X27)*100,0)</f>
        <v>508.25605825019949</v>
      </c>
      <c r="AA27" s="30">
        <f>SUM(AA21:AA26)</f>
        <v>1224936187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1988369000</v>
      </c>
      <c r="D32" s="18"/>
      <c r="E32" s="19">
        <v>3032000000</v>
      </c>
      <c r="F32" s="20">
        <v>3032000000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3032000000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20299990</v>
      </c>
      <c r="F33" s="20">
        <v>-20299990</v>
      </c>
      <c r="G33" s="20">
        <v>96007099</v>
      </c>
      <c r="H33" s="36">
        <v>-99071386</v>
      </c>
      <c r="I33" s="36">
        <v>-12873692</v>
      </c>
      <c r="J33" s="36">
        <v>-15937979</v>
      </c>
      <c r="K33" s="20">
        <v>28735129</v>
      </c>
      <c r="L33" s="20">
        <v>-2732425</v>
      </c>
      <c r="M33" s="20">
        <v>-55975300</v>
      </c>
      <c r="N33" s="20">
        <v>-29972596</v>
      </c>
      <c r="O33" s="36"/>
      <c r="P33" s="36"/>
      <c r="Q33" s="36"/>
      <c r="R33" s="20"/>
      <c r="S33" s="20"/>
      <c r="T33" s="20"/>
      <c r="U33" s="20"/>
      <c r="V33" s="36"/>
      <c r="W33" s="36">
        <v>-45910575</v>
      </c>
      <c r="X33" s="36"/>
      <c r="Y33" s="20">
        <v>-45910575</v>
      </c>
      <c r="Z33" s="21"/>
      <c r="AA33" s="22">
        <v>-20299990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-1408587881</v>
      </c>
      <c r="D35" s="18"/>
      <c r="E35" s="19"/>
      <c r="F35" s="20"/>
      <c r="G35" s="20"/>
      <c r="H35" s="20"/>
      <c r="I35" s="20">
        <v>47495433</v>
      </c>
      <c r="J35" s="20">
        <v>47495433</v>
      </c>
      <c r="K35" s="20">
        <v>39426441</v>
      </c>
      <c r="L35" s="20">
        <v>39426441</v>
      </c>
      <c r="M35" s="20">
        <v>430519898</v>
      </c>
      <c r="N35" s="20">
        <v>509372780</v>
      </c>
      <c r="O35" s="20"/>
      <c r="P35" s="20"/>
      <c r="Q35" s="20"/>
      <c r="R35" s="20"/>
      <c r="S35" s="20"/>
      <c r="T35" s="20"/>
      <c r="U35" s="20"/>
      <c r="V35" s="20"/>
      <c r="W35" s="20">
        <v>556868213</v>
      </c>
      <c r="X35" s="20"/>
      <c r="Y35" s="20">
        <v>556868213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579781119</v>
      </c>
      <c r="D36" s="26">
        <f>SUM(D31:D35)</f>
        <v>0</v>
      </c>
      <c r="E36" s="27">
        <f t="shared" si="2"/>
        <v>3052299990</v>
      </c>
      <c r="F36" s="28">
        <f t="shared" si="2"/>
        <v>3011700010</v>
      </c>
      <c r="G36" s="28">
        <f t="shared" si="2"/>
        <v>96007099</v>
      </c>
      <c r="H36" s="28">
        <f t="shared" si="2"/>
        <v>-99071386</v>
      </c>
      <c r="I36" s="28">
        <f t="shared" si="2"/>
        <v>34621741</v>
      </c>
      <c r="J36" s="28">
        <f t="shared" si="2"/>
        <v>31557454</v>
      </c>
      <c r="K36" s="28">
        <f t="shared" si="2"/>
        <v>68161570</v>
      </c>
      <c r="L36" s="28">
        <f t="shared" si="2"/>
        <v>36694016</v>
      </c>
      <c r="M36" s="28">
        <f t="shared" si="2"/>
        <v>374544598</v>
      </c>
      <c r="N36" s="28">
        <f t="shared" si="2"/>
        <v>479400184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510957638</v>
      </c>
      <c r="X36" s="28">
        <f t="shared" si="2"/>
        <v>0</v>
      </c>
      <c r="Y36" s="28">
        <f t="shared" si="2"/>
        <v>510957638</v>
      </c>
      <c r="Z36" s="29">
        <f>+IF(X36&lt;&gt;0,+(Y36/X36)*100,0)</f>
        <v>0</v>
      </c>
      <c r="AA36" s="30">
        <f>SUM(AA31:AA35)</f>
        <v>3011700010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69373875808</v>
      </c>
      <c r="D38" s="32">
        <f>+D17+D27+D36</f>
        <v>0</v>
      </c>
      <c r="E38" s="33">
        <f t="shared" si="3"/>
        <v>15287140465</v>
      </c>
      <c r="F38" s="2">
        <f t="shared" si="3"/>
        <v>17631074859</v>
      </c>
      <c r="G38" s="2">
        <f t="shared" si="3"/>
        <v>-1086468537</v>
      </c>
      <c r="H38" s="2">
        <f t="shared" si="3"/>
        <v>3851945216</v>
      </c>
      <c r="I38" s="2">
        <f t="shared" si="3"/>
        <v>-1127767983</v>
      </c>
      <c r="J38" s="2">
        <f t="shared" si="3"/>
        <v>1637708696</v>
      </c>
      <c r="K38" s="2">
        <f t="shared" si="3"/>
        <v>-948359002</v>
      </c>
      <c r="L38" s="2">
        <f t="shared" si="3"/>
        <v>-219962444</v>
      </c>
      <c r="M38" s="2">
        <f t="shared" si="3"/>
        <v>1532801720</v>
      </c>
      <c r="N38" s="2">
        <f t="shared" si="3"/>
        <v>364480274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2002188970</v>
      </c>
      <c r="X38" s="2">
        <f t="shared" si="3"/>
        <v>6602891435</v>
      </c>
      <c r="Y38" s="2">
        <f t="shared" si="3"/>
        <v>-4600702465</v>
      </c>
      <c r="Z38" s="34">
        <f>+IF(X38&lt;&gt;0,+(Y38/X38)*100,0)</f>
        <v>-69.677087837807221</v>
      </c>
      <c r="AA38" s="35">
        <f>+AA17+AA27+AA36</f>
        <v>17631074859</v>
      </c>
    </row>
    <row r="39" spans="1:27" ht="13.5" x14ac:dyDescent="0.25">
      <c r="A39" s="23" t="s">
        <v>61</v>
      </c>
      <c r="B39" s="17"/>
      <c r="C39" s="32">
        <v>6135049754</v>
      </c>
      <c r="D39" s="32"/>
      <c r="E39" s="33">
        <v>4839680828</v>
      </c>
      <c r="F39" s="2">
        <v>4839680828</v>
      </c>
      <c r="G39" s="2">
        <v>1273779979</v>
      </c>
      <c r="H39" s="2">
        <f>+G40+H60</f>
        <v>380605426</v>
      </c>
      <c r="I39" s="2">
        <f>+H40+I60</f>
        <v>2298324577</v>
      </c>
      <c r="J39" s="2">
        <f>+G39</f>
        <v>1273779979</v>
      </c>
      <c r="K39" s="2">
        <f>+I40+K60</f>
        <v>159695994</v>
      </c>
      <c r="L39" s="2">
        <f>+K40+L60</f>
        <v>-1622417051</v>
      </c>
      <c r="M39" s="2">
        <f>+L40+M60</f>
        <v>-170548014</v>
      </c>
      <c r="N39" s="2">
        <f>+K39</f>
        <v>159695994</v>
      </c>
      <c r="O39" s="2">
        <f>+M40+O60</f>
        <v>1362253706</v>
      </c>
      <c r="P39" s="2">
        <f>+O40+P60</f>
        <v>1362253706</v>
      </c>
      <c r="Q39" s="2">
        <f>+P40+Q60</f>
        <v>1362253706</v>
      </c>
      <c r="R39" s="2">
        <f>+O39</f>
        <v>1362253706</v>
      </c>
      <c r="S39" s="2">
        <f>+Q40+S60</f>
        <v>1362253706</v>
      </c>
      <c r="T39" s="2">
        <f>+S40+T60</f>
        <v>1362253706</v>
      </c>
      <c r="U39" s="2">
        <f>+T40+U60</f>
        <v>1362253706</v>
      </c>
      <c r="V39" s="2">
        <f>+S39</f>
        <v>1362253706</v>
      </c>
      <c r="W39" s="2">
        <f>+G39</f>
        <v>1273779979</v>
      </c>
      <c r="X39" s="2">
        <v>403306736</v>
      </c>
      <c r="Y39" s="2">
        <f>+W39-X39</f>
        <v>870473243</v>
      </c>
      <c r="Z39" s="34">
        <f>+IF(X39&lt;&gt;0,+(Y39/X39)*100,0)</f>
        <v>215.83404523151825</v>
      </c>
      <c r="AA39" s="35">
        <v>4839680828</v>
      </c>
    </row>
    <row r="40" spans="1:27" ht="13.5" x14ac:dyDescent="0.25">
      <c r="A40" s="41" t="s">
        <v>63</v>
      </c>
      <c r="B40" s="42" t="s">
        <v>62</v>
      </c>
      <c r="C40" s="43">
        <f>+C38+C39</f>
        <v>75508925562</v>
      </c>
      <c r="D40" s="43">
        <f t="shared" ref="D40:AA40" si="4">+D38+D39</f>
        <v>0</v>
      </c>
      <c r="E40" s="44">
        <f t="shared" si="4"/>
        <v>20126821293</v>
      </c>
      <c r="F40" s="45">
        <f t="shared" si="4"/>
        <v>22470755687</v>
      </c>
      <c r="G40" s="45">
        <f t="shared" si="4"/>
        <v>187311442</v>
      </c>
      <c r="H40" s="45">
        <f t="shared" si="4"/>
        <v>4232550642</v>
      </c>
      <c r="I40" s="45">
        <f t="shared" si="4"/>
        <v>1170556594</v>
      </c>
      <c r="J40" s="45">
        <f>+I40</f>
        <v>1170556594</v>
      </c>
      <c r="K40" s="45">
        <f t="shared" si="4"/>
        <v>-788663008</v>
      </c>
      <c r="L40" s="45">
        <f t="shared" si="4"/>
        <v>-1842379495</v>
      </c>
      <c r="M40" s="45">
        <f t="shared" si="4"/>
        <v>1362253706</v>
      </c>
      <c r="N40" s="45">
        <f>+M40</f>
        <v>1362253706</v>
      </c>
      <c r="O40" s="45">
        <f t="shared" si="4"/>
        <v>1362253706</v>
      </c>
      <c r="P40" s="45">
        <f t="shared" si="4"/>
        <v>1362253706</v>
      </c>
      <c r="Q40" s="45">
        <f t="shared" si="4"/>
        <v>1362253706</v>
      </c>
      <c r="R40" s="45">
        <f>+Q40</f>
        <v>1362253706</v>
      </c>
      <c r="S40" s="45">
        <f t="shared" si="4"/>
        <v>1362253706</v>
      </c>
      <c r="T40" s="45">
        <f t="shared" si="4"/>
        <v>1362253706</v>
      </c>
      <c r="U40" s="45">
        <f t="shared" si="4"/>
        <v>1362253706</v>
      </c>
      <c r="V40" s="45">
        <f>+U40</f>
        <v>1362253706</v>
      </c>
      <c r="W40" s="45">
        <f>+V40</f>
        <v>1362253706</v>
      </c>
      <c r="X40" s="45">
        <f t="shared" si="4"/>
        <v>7006198171</v>
      </c>
      <c r="Y40" s="45">
        <f t="shared" si="4"/>
        <v>-3730229222</v>
      </c>
      <c r="Z40" s="46">
        <f>+IF(X40&lt;&gt;0,+(Y40/X40)*100,0)</f>
        <v>-53.24184573368386</v>
      </c>
      <c r="AA40" s="47">
        <f t="shared" si="4"/>
        <v>22470755687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1273779979</v>
      </c>
      <c r="H60">
        <v>193293984</v>
      </c>
      <c r="I60">
        <v>-1934226065</v>
      </c>
      <c r="J60">
        <v>1273779979</v>
      </c>
      <c r="K60">
        <v>-1010860600</v>
      </c>
      <c r="L60">
        <v>-833754043</v>
      </c>
      <c r="M60">
        <v>1671831481</v>
      </c>
      <c r="N60">
        <v>-1010860600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8619209343</v>
      </c>
      <c r="F6" s="20">
        <v>8619209343</v>
      </c>
      <c r="G6" s="20">
        <v>710693206</v>
      </c>
      <c r="H6" s="20">
        <v>693242621</v>
      </c>
      <c r="I6" s="20">
        <v>746618608</v>
      </c>
      <c r="J6" s="20">
        <v>2150554435</v>
      </c>
      <c r="K6" s="20">
        <v>741251508</v>
      </c>
      <c r="L6" s="20">
        <v>698762039</v>
      </c>
      <c r="M6" s="20">
        <v>660936648</v>
      </c>
      <c r="N6" s="20">
        <v>2100950195</v>
      </c>
      <c r="O6" s="20"/>
      <c r="P6" s="20"/>
      <c r="Q6" s="20"/>
      <c r="R6" s="20"/>
      <c r="S6" s="20"/>
      <c r="T6" s="20"/>
      <c r="U6" s="20"/>
      <c r="V6" s="20"/>
      <c r="W6" s="20">
        <v>4251504630</v>
      </c>
      <c r="X6" s="20">
        <v>4190321412</v>
      </c>
      <c r="Y6" s="20">
        <v>61183218</v>
      </c>
      <c r="Z6" s="21">
        <v>1.4601079961261931</v>
      </c>
      <c r="AA6" s="22">
        <v>8619209343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22883629027</v>
      </c>
      <c r="F7" s="20">
        <v>22883629027</v>
      </c>
      <c r="G7" s="20">
        <v>1029248634</v>
      </c>
      <c r="H7" s="20">
        <v>3187257660</v>
      </c>
      <c r="I7" s="20">
        <v>2278778891</v>
      </c>
      <c r="J7" s="20">
        <v>6495285185</v>
      </c>
      <c r="K7" s="20">
        <v>1853960574</v>
      </c>
      <c r="L7" s="20">
        <v>2105396920</v>
      </c>
      <c r="M7" s="20">
        <v>1229150462</v>
      </c>
      <c r="N7" s="20">
        <v>5188507956</v>
      </c>
      <c r="O7" s="20"/>
      <c r="P7" s="20"/>
      <c r="Q7" s="20"/>
      <c r="R7" s="20"/>
      <c r="S7" s="20"/>
      <c r="T7" s="20"/>
      <c r="U7" s="20"/>
      <c r="V7" s="20"/>
      <c r="W7" s="20">
        <v>11683793141</v>
      </c>
      <c r="X7" s="20">
        <v>11338183076</v>
      </c>
      <c r="Y7" s="20">
        <v>345610065</v>
      </c>
      <c r="Z7" s="21">
        <v>3.0481961940759899</v>
      </c>
      <c r="AA7" s="22">
        <v>22883629027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2929333763</v>
      </c>
      <c r="F8" s="20">
        <v>2929333763</v>
      </c>
      <c r="G8" s="20">
        <v>14649481</v>
      </c>
      <c r="H8" s="20">
        <v>537175543</v>
      </c>
      <c r="I8" s="20">
        <v>23854459</v>
      </c>
      <c r="J8" s="20">
        <v>575679483</v>
      </c>
      <c r="K8" s="20">
        <v>23494719</v>
      </c>
      <c r="L8" s="20">
        <v>26213058</v>
      </c>
      <c r="M8" s="20">
        <v>546124926</v>
      </c>
      <c r="N8" s="20">
        <v>595832703</v>
      </c>
      <c r="O8" s="20"/>
      <c r="P8" s="20"/>
      <c r="Q8" s="20"/>
      <c r="R8" s="20"/>
      <c r="S8" s="20"/>
      <c r="T8" s="20"/>
      <c r="U8" s="20"/>
      <c r="V8" s="20"/>
      <c r="W8" s="20">
        <v>1171512186</v>
      </c>
      <c r="X8" s="20">
        <v>1523755670</v>
      </c>
      <c r="Y8" s="20">
        <v>-352243484</v>
      </c>
      <c r="Z8" s="21">
        <v>-23.116795621177246</v>
      </c>
      <c r="AA8" s="22">
        <v>2929333763</v>
      </c>
    </row>
    <row r="9" spans="1:27" ht="13.5" x14ac:dyDescent="0.25">
      <c r="A9" s="23" t="s">
        <v>37</v>
      </c>
      <c r="B9" s="17" t="s">
        <v>6</v>
      </c>
      <c r="C9" s="18">
        <v>86993904</v>
      </c>
      <c r="D9" s="18"/>
      <c r="E9" s="19">
        <v>3599466119</v>
      </c>
      <c r="F9" s="20">
        <v>3599466119</v>
      </c>
      <c r="G9" s="20">
        <v>1481696972</v>
      </c>
      <c r="H9" s="20">
        <v>146689624</v>
      </c>
      <c r="I9" s="20">
        <v>115288238</v>
      </c>
      <c r="J9" s="20">
        <v>1743674834</v>
      </c>
      <c r="K9" s="20">
        <v>259807248</v>
      </c>
      <c r="L9" s="20">
        <v>137020723</v>
      </c>
      <c r="M9" s="20">
        <v>1018301319</v>
      </c>
      <c r="N9" s="20">
        <v>1415129290</v>
      </c>
      <c r="O9" s="20"/>
      <c r="P9" s="20"/>
      <c r="Q9" s="20"/>
      <c r="R9" s="20"/>
      <c r="S9" s="20"/>
      <c r="T9" s="20"/>
      <c r="U9" s="20"/>
      <c r="V9" s="20"/>
      <c r="W9" s="20">
        <v>3158804124</v>
      </c>
      <c r="X9" s="20">
        <v>2741180727</v>
      </c>
      <c r="Y9" s="20">
        <v>417623397</v>
      </c>
      <c r="Z9" s="21">
        <v>15.235164645895308</v>
      </c>
      <c r="AA9" s="22">
        <v>3599466119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2345571493</v>
      </c>
      <c r="F10" s="20">
        <v>2345571493</v>
      </c>
      <c r="G10" s="20">
        <v>637987645</v>
      </c>
      <c r="H10" s="20"/>
      <c r="I10" s="20">
        <v>10478000</v>
      </c>
      <c r="J10" s="20">
        <v>648465645</v>
      </c>
      <c r="K10" s="20">
        <v>45349336</v>
      </c>
      <c r="L10" s="20">
        <v>548376645</v>
      </c>
      <c r="M10" s="20">
        <v>40513311</v>
      </c>
      <c r="N10" s="20">
        <v>634239292</v>
      </c>
      <c r="O10" s="20"/>
      <c r="P10" s="20"/>
      <c r="Q10" s="20"/>
      <c r="R10" s="20"/>
      <c r="S10" s="20"/>
      <c r="T10" s="20"/>
      <c r="U10" s="20"/>
      <c r="V10" s="20"/>
      <c r="W10" s="20">
        <v>1282704937</v>
      </c>
      <c r="X10" s="20">
        <v>1183758772</v>
      </c>
      <c r="Y10" s="20">
        <v>98946165</v>
      </c>
      <c r="Z10" s="21">
        <v>8.3586426002003051</v>
      </c>
      <c r="AA10" s="22">
        <v>2345571493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-117221452</v>
      </c>
      <c r="D14" s="18"/>
      <c r="E14" s="19">
        <v>-20625691625</v>
      </c>
      <c r="F14" s="20">
        <v>-20625691625</v>
      </c>
      <c r="G14" s="20">
        <v>-7340602</v>
      </c>
      <c r="H14" s="20">
        <v>-5833269</v>
      </c>
      <c r="I14" s="20">
        <v>-7231773</v>
      </c>
      <c r="J14" s="20">
        <v>-20405644</v>
      </c>
      <c r="K14" s="20">
        <v>-6491945</v>
      </c>
      <c r="L14" s="20">
        <v>-9626332</v>
      </c>
      <c r="M14" s="20">
        <v>-7145896</v>
      </c>
      <c r="N14" s="20">
        <v>-23264173</v>
      </c>
      <c r="O14" s="20"/>
      <c r="P14" s="20"/>
      <c r="Q14" s="20"/>
      <c r="R14" s="20"/>
      <c r="S14" s="20"/>
      <c r="T14" s="20"/>
      <c r="U14" s="20"/>
      <c r="V14" s="20"/>
      <c r="W14" s="20">
        <v>-43669817</v>
      </c>
      <c r="X14" s="20">
        <v>-9818002314</v>
      </c>
      <c r="Y14" s="20">
        <v>9774332497</v>
      </c>
      <c r="Z14" s="21">
        <v>-99.555206694769979</v>
      </c>
      <c r="AA14" s="22">
        <v>-20625691625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-13835361</v>
      </c>
      <c r="F16" s="20">
        <v>-13835361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-6917682</v>
      </c>
      <c r="Y16" s="20">
        <v>6917682</v>
      </c>
      <c r="Z16" s="21">
        <v>-100</v>
      </c>
      <c r="AA16" s="22">
        <v>-13835361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-30227548</v>
      </c>
      <c r="D17" s="26">
        <f>SUM(D6:D16)</f>
        <v>0</v>
      </c>
      <c r="E17" s="27">
        <f t="shared" si="0"/>
        <v>19737682759</v>
      </c>
      <c r="F17" s="28">
        <f t="shared" si="0"/>
        <v>19737682759</v>
      </c>
      <c r="G17" s="28">
        <f t="shared" si="0"/>
        <v>3866935336</v>
      </c>
      <c r="H17" s="28">
        <f t="shared" si="0"/>
        <v>4558532179</v>
      </c>
      <c r="I17" s="28">
        <f t="shared" si="0"/>
        <v>3167786423</v>
      </c>
      <c r="J17" s="28">
        <f t="shared" si="0"/>
        <v>11593253938</v>
      </c>
      <c r="K17" s="28">
        <f t="shared" si="0"/>
        <v>2917371440</v>
      </c>
      <c r="L17" s="28">
        <f t="shared" si="0"/>
        <v>3506143053</v>
      </c>
      <c r="M17" s="28">
        <f t="shared" si="0"/>
        <v>3487880770</v>
      </c>
      <c r="N17" s="28">
        <f t="shared" si="0"/>
        <v>9911395263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21504649201</v>
      </c>
      <c r="X17" s="28">
        <f t="shared" si="0"/>
        <v>11152279661</v>
      </c>
      <c r="Y17" s="28">
        <f t="shared" si="0"/>
        <v>10352369540</v>
      </c>
      <c r="Z17" s="29">
        <f>+IF(X17&lt;&gt;0,+(Y17/X17)*100,0)</f>
        <v>92.82738466649721</v>
      </c>
      <c r="AA17" s="30">
        <f>SUM(AA6:AA16)</f>
        <v>19737682759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75059108</v>
      </c>
      <c r="D23" s="40"/>
      <c r="E23" s="19">
        <v>-39211229</v>
      </c>
      <c r="F23" s="20"/>
      <c r="G23" s="36">
        <v>303719</v>
      </c>
      <c r="H23" s="36">
        <v>-345892</v>
      </c>
      <c r="I23" s="36">
        <v>52581</v>
      </c>
      <c r="J23" s="20">
        <v>10408</v>
      </c>
      <c r="K23" s="36">
        <v>-7083</v>
      </c>
      <c r="L23" s="36">
        <v>-50268</v>
      </c>
      <c r="M23" s="20">
        <v>1390656</v>
      </c>
      <c r="N23" s="36">
        <v>1333305</v>
      </c>
      <c r="O23" s="36"/>
      <c r="P23" s="36"/>
      <c r="Q23" s="20"/>
      <c r="R23" s="36"/>
      <c r="S23" s="36"/>
      <c r="T23" s="20"/>
      <c r="U23" s="36"/>
      <c r="V23" s="36"/>
      <c r="W23" s="36">
        <v>1343713</v>
      </c>
      <c r="X23" s="20">
        <v>-19605615</v>
      </c>
      <c r="Y23" s="36">
        <v>20949328</v>
      </c>
      <c r="Z23" s="37">
        <v>-106.85371512191789</v>
      </c>
      <c r="AA23" s="38"/>
    </row>
    <row r="24" spans="1:27" ht="13.5" x14ac:dyDescent="0.25">
      <c r="A24" s="23" t="s">
        <v>51</v>
      </c>
      <c r="B24" s="17" t="s">
        <v>32</v>
      </c>
      <c r="C24" s="18">
        <v>56914915</v>
      </c>
      <c r="D24" s="18"/>
      <c r="E24" s="19">
        <v>-769273556</v>
      </c>
      <c r="F24" s="20">
        <v>766851283</v>
      </c>
      <c r="G24" s="20">
        <v>1548224</v>
      </c>
      <c r="H24" s="20">
        <v>-354637519</v>
      </c>
      <c r="I24" s="20">
        <v>356471824</v>
      </c>
      <c r="J24" s="20">
        <v>3382529</v>
      </c>
      <c r="K24" s="20">
        <v>319780209</v>
      </c>
      <c r="L24" s="20">
        <v>-319780209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3382529</v>
      </c>
      <c r="X24" s="20">
        <v>-1211137</v>
      </c>
      <c r="Y24" s="20">
        <v>4593666</v>
      </c>
      <c r="Z24" s="21">
        <v>-379.28541527506798</v>
      </c>
      <c r="AA24" s="22">
        <v>766851283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-3956871493</v>
      </c>
      <c r="F26" s="20">
        <v>-3956871493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-1811671211</v>
      </c>
      <c r="Y26" s="20">
        <v>1811671211</v>
      </c>
      <c r="Z26" s="21">
        <v>-100</v>
      </c>
      <c r="AA26" s="22">
        <v>-3956871493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131974023</v>
      </c>
      <c r="D27" s="26">
        <f>SUM(D21:D26)</f>
        <v>0</v>
      </c>
      <c r="E27" s="27">
        <f t="shared" si="1"/>
        <v>-4765356278</v>
      </c>
      <c r="F27" s="28">
        <f t="shared" si="1"/>
        <v>-3190020210</v>
      </c>
      <c r="G27" s="28">
        <f t="shared" si="1"/>
        <v>1851943</v>
      </c>
      <c r="H27" s="28">
        <f t="shared" si="1"/>
        <v>-354983411</v>
      </c>
      <c r="I27" s="28">
        <f t="shared" si="1"/>
        <v>356524405</v>
      </c>
      <c r="J27" s="28">
        <f t="shared" si="1"/>
        <v>3392937</v>
      </c>
      <c r="K27" s="28">
        <f t="shared" si="1"/>
        <v>319773126</v>
      </c>
      <c r="L27" s="28">
        <f t="shared" si="1"/>
        <v>-319830477</v>
      </c>
      <c r="M27" s="28">
        <f t="shared" si="1"/>
        <v>1390656</v>
      </c>
      <c r="N27" s="28">
        <f t="shared" si="1"/>
        <v>1333305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4726242</v>
      </c>
      <c r="X27" s="28">
        <f t="shared" si="1"/>
        <v>-1832487963</v>
      </c>
      <c r="Y27" s="28">
        <f t="shared" si="1"/>
        <v>1837214205</v>
      </c>
      <c r="Z27" s="29">
        <f>+IF(X27&lt;&gt;0,+(Y27/X27)*100,0)</f>
        <v>-100.25791394516244</v>
      </c>
      <c r="AA27" s="30">
        <f>SUM(AA21:AA26)</f>
        <v>-3190020210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>
        <v>-13736888</v>
      </c>
      <c r="F31" s="20">
        <v>-13736888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-13736888</v>
      </c>
      <c r="Y31" s="20">
        <v>13736888</v>
      </c>
      <c r="Z31" s="21">
        <v>-100</v>
      </c>
      <c r="AA31" s="22">
        <v>-13736888</v>
      </c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267740191</v>
      </c>
      <c r="D33" s="18"/>
      <c r="E33" s="19">
        <v>-1685743234</v>
      </c>
      <c r="F33" s="20">
        <v>700581312</v>
      </c>
      <c r="G33" s="20">
        <v>5294549</v>
      </c>
      <c r="H33" s="36">
        <v>-20932796</v>
      </c>
      <c r="I33" s="36">
        <v>1936691</v>
      </c>
      <c r="J33" s="36">
        <v>-13701556</v>
      </c>
      <c r="K33" s="20">
        <v>-22240048</v>
      </c>
      <c r="L33" s="20">
        <v>16135017</v>
      </c>
      <c r="M33" s="20">
        <v>17712060</v>
      </c>
      <c r="N33" s="20">
        <v>11607029</v>
      </c>
      <c r="O33" s="36"/>
      <c r="P33" s="36"/>
      <c r="Q33" s="36"/>
      <c r="R33" s="20"/>
      <c r="S33" s="20"/>
      <c r="T33" s="20"/>
      <c r="U33" s="20"/>
      <c r="V33" s="36"/>
      <c r="W33" s="36">
        <v>-2094527</v>
      </c>
      <c r="X33" s="36">
        <v>-492580961</v>
      </c>
      <c r="Y33" s="20">
        <v>490486434</v>
      </c>
      <c r="Z33" s="21">
        <v>-99.57478523007714</v>
      </c>
      <c r="AA33" s="22">
        <v>700581312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267740191</v>
      </c>
      <c r="D36" s="26">
        <f>SUM(D31:D35)</f>
        <v>0</v>
      </c>
      <c r="E36" s="27">
        <f t="shared" si="2"/>
        <v>-1699480122</v>
      </c>
      <c r="F36" s="28">
        <f t="shared" si="2"/>
        <v>686844424</v>
      </c>
      <c r="G36" s="28">
        <f t="shared" si="2"/>
        <v>5294549</v>
      </c>
      <c r="H36" s="28">
        <f t="shared" si="2"/>
        <v>-20932796</v>
      </c>
      <c r="I36" s="28">
        <f t="shared" si="2"/>
        <v>1936691</v>
      </c>
      <c r="J36" s="28">
        <f t="shared" si="2"/>
        <v>-13701556</v>
      </c>
      <c r="K36" s="28">
        <f t="shared" si="2"/>
        <v>-22240048</v>
      </c>
      <c r="L36" s="28">
        <f t="shared" si="2"/>
        <v>16135017</v>
      </c>
      <c r="M36" s="28">
        <f t="shared" si="2"/>
        <v>17712060</v>
      </c>
      <c r="N36" s="28">
        <f t="shared" si="2"/>
        <v>11607029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-2094527</v>
      </c>
      <c r="X36" s="28">
        <f t="shared" si="2"/>
        <v>-506317849</v>
      </c>
      <c r="Y36" s="28">
        <f t="shared" si="2"/>
        <v>504223322</v>
      </c>
      <c r="Z36" s="29">
        <f>+IF(X36&lt;&gt;0,+(Y36/X36)*100,0)</f>
        <v>-99.586321713892417</v>
      </c>
      <c r="AA36" s="30">
        <f>SUM(AA31:AA35)</f>
        <v>686844424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369486666</v>
      </c>
      <c r="D38" s="32">
        <f>+D17+D27+D36</f>
        <v>0</v>
      </c>
      <c r="E38" s="33">
        <f t="shared" si="3"/>
        <v>13272846359</v>
      </c>
      <c r="F38" s="2">
        <f t="shared" si="3"/>
        <v>17234506973</v>
      </c>
      <c r="G38" s="2">
        <f t="shared" si="3"/>
        <v>3874081828</v>
      </c>
      <c r="H38" s="2">
        <f t="shared" si="3"/>
        <v>4182615972</v>
      </c>
      <c r="I38" s="2">
        <f t="shared" si="3"/>
        <v>3526247519</v>
      </c>
      <c r="J38" s="2">
        <f t="shared" si="3"/>
        <v>11582945319</v>
      </c>
      <c r="K38" s="2">
        <f t="shared" si="3"/>
        <v>3214904518</v>
      </c>
      <c r="L38" s="2">
        <f t="shared" si="3"/>
        <v>3202447593</v>
      </c>
      <c r="M38" s="2">
        <f t="shared" si="3"/>
        <v>3506983486</v>
      </c>
      <c r="N38" s="2">
        <f t="shared" si="3"/>
        <v>9924335597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21507280916</v>
      </c>
      <c r="X38" s="2">
        <f t="shared" si="3"/>
        <v>8813473849</v>
      </c>
      <c r="Y38" s="2">
        <f t="shared" si="3"/>
        <v>12693807067</v>
      </c>
      <c r="Z38" s="34">
        <f>+IF(X38&lt;&gt;0,+(Y38/X38)*100,0)</f>
        <v>144.02728463805758</v>
      </c>
      <c r="AA38" s="35">
        <f>+AA17+AA27+AA36</f>
        <v>17234506973</v>
      </c>
    </row>
    <row r="39" spans="1:27" ht="13.5" x14ac:dyDescent="0.25">
      <c r="A39" s="23" t="s">
        <v>61</v>
      </c>
      <c r="B39" s="17"/>
      <c r="C39" s="32">
        <v>-1699</v>
      </c>
      <c r="D39" s="32"/>
      <c r="E39" s="33">
        <v>-690624937</v>
      </c>
      <c r="F39" s="2">
        <v>-690624937</v>
      </c>
      <c r="G39" s="2"/>
      <c r="H39" s="2">
        <f>+G40+H60</f>
        <v>3874081828</v>
      </c>
      <c r="I39" s="2">
        <f>+H40+I60</f>
        <v>8056697800</v>
      </c>
      <c r="J39" s="2">
        <f>+G39</f>
        <v>0</v>
      </c>
      <c r="K39" s="2">
        <f>+I40+K60</f>
        <v>11582945319</v>
      </c>
      <c r="L39" s="2">
        <f>+K40+L60</f>
        <v>14797849837</v>
      </c>
      <c r="M39" s="2">
        <f>+L40+M60</f>
        <v>18000297430</v>
      </c>
      <c r="N39" s="2">
        <f>+K39</f>
        <v>11582945319</v>
      </c>
      <c r="O39" s="2">
        <f>+M40+O60</f>
        <v>21507280916</v>
      </c>
      <c r="P39" s="2">
        <f>+O40+P60</f>
        <v>21507280916</v>
      </c>
      <c r="Q39" s="2">
        <f>+P40+Q60</f>
        <v>21507280916</v>
      </c>
      <c r="R39" s="2">
        <f>+O39</f>
        <v>21507280916</v>
      </c>
      <c r="S39" s="2">
        <f>+Q40+S60</f>
        <v>21507280916</v>
      </c>
      <c r="T39" s="2">
        <f>+S40+T60</f>
        <v>21507280916</v>
      </c>
      <c r="U39" s="2">
        <f>+T40+U60</f>
        <v>21507280916</v>
      </c>
      <c r="V39" s="2">
        <f>+S39</f>
        <v>21507280916</v>
      </c>
      <c r="W39" s="2">
        <f>+G39</f>
        <v>0</v>
      </c>
      <c r="X39" s="2">
        <v>-679025736</v>
      </c>
      <c r="Y39" s="2">
        <f>+W39-X39</f>
        <v>679025736</v>
      </c>
      <c r="Z39" s="34">
        <f>+IF(X39&lt;&gt;0,+(Y39/X39)*100,0)</f>
        <v>-100</v>
      </c>
      <c r="AA39" s="35">
        <v>-690624937</v>
      </c>
    </row>
    <row r="40" spans="1:27" ht="13.5" x14ac:dyDescent="0.25">
      <c r="A40" s="41" t="s">
        <v>63</v>
      </c>
      <c r="B40" s="42" t="s">
        <v>62</v>
      </c>
      <c r="C40" s="43">
        <f>+C38+C39</f>
        <v>369484967</v>
      </c>
      <c r="D40" s="43">
        <f t="shared" ref="D40:AA40" si="4">+D38+D39</f>
        <v>0</v>
      </c>
      <c r="E40" s="44">
        <f t="shared" si="4"/>
        <v>12582221422</v>
      </c>
      <c r="F40" s="45">
        <f t="shared" si="4"/>
        <v>16543882036</v>
      </c>
      <c r="G40" s="45">
        <f t="shared" si="4"/>
        <v>3874081828</v>
      </c>
      <c r="H40" s="45">
        <f t="shared" si="4"/>
        <v>8056697800</v>
      </c>
      <c r="I40" s="45">
        <f t="shared" si="4"/>
        <v>11582945319</v>
      </c>
      <c r="J40" s="45">
        <f>+I40</f>
        <v>11582945319</v>
      </c>
      <c r="K40" s="45">
        <f t="shared" si="4"/>
        <v>14797849837</v>
      </c>
      <c r="L40" s="45">
        <f t="shared" si="4"/>
        <v>18000297430</v>
      </c>
      <c r="M40" s="45">
        <f t="shared" si="4"/>
        <v>21507280916</v>
      </c>
      <c r="N40" s="45">
        <f>+M40</f>
        <v>21507280916</v>
      </c>
      <c r="O40" s="45">
        <f t="shared" si="4"/>
        <v>21507280916</v>
      </c>
      <c r="P40" s="45">
        <f t="shared" si="4"/>
        <v>21507280916</v>
      </c>
      <c r="Q40" s="45">
        <f t="shared" si="4"/>
        <v>21507280916</v>
      </c>
      <c r="R40" s="45">
        <f>+Q40</f>
        <v>21507280916</v>
      </c>
      <c r="S40" s="45">
        <f t="shared" si="4"/>
        <v>21507280916</v>
      </c>
      <c r="T40" s="45">
        <f t="shared" si="4"/>
        <v>21507280916</v>
      </c>
      <c r="U40" s="45">
        <f t="shared" si="4"/>
        <v>21507280916</v>
      </c>
      <c r="V40" s="45">
        <f>+U40</f>
        <v>21507280916</v>
      </c>
      <c r="W40" s="45">
        <f>+V40</f>
        <v>21507280916</v>
      </c>
      <c r="X40" s="45">
        <f t="shared" si="4"/>
        <v>8134448113</v>
      </c>
      <c r="Y40" s="45">
        <f t="shared" si="4"/>
        <v>13372832803</v>
      </c>
      <c r="Z40" s="46">
        <f>+IF(X40&lt;&gt;0,+(Y40/X40)*100,0)</f>
        <v>164.39754261421029</v>
      </c>
      <c r="AA40" s="47">
        <f t="shared" si="4"/>
        <v>16543882036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14915951020</v>
      </c>
      <c r="F6" s="20">
        <v>20745893040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20687793479</v>
      </c>
      <c r="Y6" s="20">
        <v>-20687793479</v>
      </c>
      <c r="Z6" s="21">
        <v>-100</v>
      </c>
      <c r="AA6" s="22">
        <v>20745893040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22620760980</v>
      </c>
      <c r="F7" s="20">
        <v>18069668480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9034834242</v>
      </c>
      <c r="Y7" s="20">
        <v>-9034834242</v>
      </c>
      <c r="Z7" s="21">
        <v>-100</v>
      </c>
      <c r="AA7" s="22">
        <v>18069668480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4731144830</v>
      </c>
      <c r="F8" s="20">
        <v>557570270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400181060</v>
      </c>
      <c r="Y8" s="20">
        <v>-400181060</v>
      </c>
      <c r="Z8" s="21">
        <v>-100</v>
      </c>
      <c r="AA8" s="22">
        <v>557570270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4455163710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3362728050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-34875683970</v>
      </c>
      <c r="F14" s="20">
        <v>50587673360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35369485600</v>
      </c>
      <c r="Y14" s="20">
        <v>-35369485600</v>
      </c>
      <c r="Z14" s="21">
        <v>-100</v>
      </c>
      <c r="AA14" s="22">
        <v>50587673360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15210064620</v>
      </c>
      <c r="F17" s="28">
        <f t="shared" si="0"/>
        <v>89960805150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65492294381</v>
      </c>
      <c r="Y17" s="28">
        <f t="shared" si="0"/>
        <v>-65492294381</v>
      </c>
      <c r="Z17" s="29">
        <f>+IF(X17&lt;&gt;0,+(Y17/X17)*100,0)</f>
        <v>-100</v>
      </c>
      <c r="AA17" s="30">
        <f>SUM(AA6:AA16)</f>
        <v>89960805150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58489793</v>
      </c>
      <c r="D23" s="40"/>
      <c r="E23" s="19">
        <v>58794875</v>
      </c>
      <c r="F23" s="20">
        <v>73945000</v>
      </c>
      <c r="G23" s="36">
        <v>-14165356</v>
      </c>
      <c r="H23" s="36">
        <v>-15753983</v>
      </c>
      <c r="I23" s="36">
        <v>-65371522</v>
      </c>
      <c r="J23" s="20">
        <v>-95290861</v>
      </c>
      <c r="K23" s="36">
        <v>46231920</v>
      </c>
      <c r="L23" s="36">
        <v>16327207</v>
      </c>
      <c r="M23" s="20">
        <v>-86500315</v>
      </c>
      <c r="N23" s="36">
        <v>-23941188</v>
      </c>
      <c r="O23" s="36"/>
      <c r="P23" s="36"/>
      <c r="Q23" s="20"/>
      <c r="R23" s="36"/>
      <c r="S23" s="36"/>
      <c r="T23" s="20"/>
      <c r="U23" s="36"/>
      <c r="V23" s="36"/>
      <c r="W23" s="36">
        <v>-119232049</v>
      </c>
      <c r="X23" s="20">
        <v>66369938</v>
      </c>
      <c r="Y23" s="36">
        <v>-185601987</v>
      </c>
      <c r="Z23" s="37">
        <v>-279.64767271592149</v>
      </c>
      <c r="AA23" s="38">
        <v>73945000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58489793</v>
      </c>
      <c r="D27" s="26">
        <f>SUM(D21:D26)</f>
        <v>0</v>
      </c>
      <c r="E27" s="27">
        <f t="shared" si="1"/>
        <v>58794875</v>
      </c>
      <c r="F27" s="28">
        <f t="shared" si="1"/>
        <v>73945000</v>
      </c>
      <c r="G27" s="28">
        <f t="shared" si="1"/>
        <v>-14165356</v>
      </c>
      <c r="H27" s="28">
        <f t="shared" si="1"/>
        <v>-15753983</v>
      </c>
      <c r="I27" s="28">
        <f t="shared" si="1"/>
        <v>-65371522</v>
      </c>
      <c r="J27" s="28">
        <f t="shared" si="1"/>
        <v>-95290861</v>
      </c>
      <c r="K27" s="28">
        <f t="shared" si="1"/>
        <v>46231920</v>
      </c>
      <c r="L27" s="28">
        <f t="shared" si="1"/>
        <v>16327207</v>
      </c>
      <c r="M27" s="28">
        <f t="shared" si="1"/>
        <v>-86500315</v>
      </c>
      <c r="N27" s="28">
        <f t="shared" si="1"/>
        <v>-23941188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-119232049</v>
      </c>
      <c r="X27" s="28">
        <f t="shared" si="1"/>
        <v>66369938</v>
      </c>
      <c r="Y27" s="28">
        <f t="shared" si="1"/>
        <v>-185601987</v>
      </c>
      <c r="Z27" s="29">
        <f>+IF(X27&lt;&gt;0,+(Y27/X27)*100,0)</f>
        <v>-279.64767271592149</v>
      </c>
      <c r="AA27" s="30">
        <f>SUM(AA21:AA26)</f>
        <v>73945000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1000000000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-57943630</v>
      </c>
      <c r="D33" s="18"/>
      <c r="E33" s="19">
        <v>2500525755</v>
      </c>
      <c r="F33" s="20"/>
      <c r="G33" s="20">
        <v>8611123</v>
      </c>
      <c r="H33" s="36">
        <v>-4690370</v>
      </c>
      <c r="I33" s="36">
        <v>6903843</v>
      </c>
      <c r="J33" s="36">
        <v>10824596</v>
      </c>
      <c r="K33" s="20">
        <v>24367051</v>
      </c>
      <c r="L33" s="20">
        <v>-7926561</v>
      </c>
      <c r="M33" s="20">
        <v>-6900919</v>
      </c>
      <c r="N33" s="20">
        <v>9539571</v>
      </c>
      <c r="O33" s="36"/>
      <c r="P33" s="36"/>
      <c r="Q33" s="36"/>
      <c r="R33" s="20"/>
      <c r="S33" s="20"/>
      <c r="T33" s="20"/>
      <c r="U33" s="20"/>
      <c r="V33" s="36"/>
      <c r="W33" s="36">
        <v>20364167</v>
      </c>
      <c r="X33" s="36">
        <v>2527494378</v>
      </c>
      <c r="Y33" s="20">
        <v>-2507130211</v>
      </c>
      <c r="Z33" s="21">
        <v>-99.194294271146347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-789880060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-57943630</v>
      </c>
      <c r="D36" s="26">
        <f>SUM(D31:D35)</f>
        <v>0</v>
      </c>
      <c r="E36" s="27">
        <f t="shared" si="2"/>
        <v>2710645695</v>
      </c>
      <c r="F36" s="28">
        <f t="shared" si="2"/>
        <v>0</v>
      </c>
      <c r="G36" s="28">
        <f t="shared" si="2"/>
        <v>8611123</v>
      </c>
      <c r="H36" s="28">
        <f t="shared" si="2"/>
        <v>-4690370</v>
      </c>
      <c r="I36" s="28">
        <f t="shared" si="2"/>
        <v>6903843</v>
      </c>
      <c r="J36" s="28">
        <f t="shared" si="2"/>
        <v>10824596</v>
      </c>
      <c r="K36" s="28">
        <f t="shared" si="2"/>
        <v>24367051</v>
      </c>
      <c r="L36" s="28">
        <f t="shared" si="2"/>
        <v>-7926561</v>
      </c>
      <c r="M36" s="28">
        <f t="shared" si="2"/>
        <v>-6900919</v>
      </c>
      <c r="N36" s="28">
        <f t="shared" si="2"/>
        <v>9539571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20364167</v>
      </c>
      <c r="X36" s="28">
        <f t="shared" si="2"/>
        <v>2527494378</v>
      </c>
      <c r="Y36" s="28">
        <f t="shared" si="2"/>
        <v>-2507130211</v>
      </c>
      <c r="Z36" s="29">
        <f>+IF(X36&lt;&gt;0,+(Y36/X36)*100,0)</f>
        <v>-99.194294271146347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546163</v>
      </c>
      <c r="D38" s="32">
        <f>+D17+D27+D36</f>
        <v>0</v>
      </c>
      <c r="E38" s="33">
        <f t="shared" si="3"/>
        <v>17979505190</v>
      </c>
      <c r="F38" s="2">
        <f t="shared" si="3"/>
        <v>90034750150</v>
      </c>
      <c r="G38" s="2">
        <f t="shared" si="3"/>
        <v>-5554233</v>
      </c>
      <c r="H38" s="2">
        <f t="shared" si="3"/>
        <v>-20444353</v>
      </c>
      <c r="I38" s="2">
        <f t="shared" si="3"/>
        <v>-58467679</v>
      </c>
      <c r="J38" s="2">
        <f t="shared" si="3"/>
        <v>-84466265</v>
      </c>
      <c r="K38" s="2">
        <f t="shared" si="3"/>
        <v>70598971</v>
      </c>
      <c r="L38" s="2">
        <f t="shared" si="3"/>
        <v>8400646</v>
      </c>
      <c r="M38" s="2">
        <f t="shared" si="3"/>
        <v>-93401234</v>
      </c>
      <c r="N38" s="2">
        <f t="shared" si="3"/>
        <v>-14401617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-98867882</v>
      </c>
      <c r="X38" s="2">
        <f t="shared" si="3"/>
        <v>68086158697</v>
      </c>
      <c r="Y38" s="2">
        <f t="shared" si="3"/>
        <v>-68185026579</v>
      </c>
      <c r="Z38" s="34">
        <f>+IF(X38&lt;&gt;0,+(Y38/X38)*100,0)</f>
        <v>-100.14520995734242</v>
      </c>
      <c r="AA38" s="35">
        <f>+AA17+AA27+AA36</f>
        <v>90034750150</v>
      </c>
    </row>
    <row r="39" spans="1:27" ht="13.5" x14ac:dyDescent="0.25">
      <c r="A39" s="23" t="s">
        <v>61</v>
      </c>
      <c r="B39" s="17"/>
      <c r="C39" s="32"/>
      <c r="D39" s="32"/>
      <c r="E39" s="33"/>
      <c r="F39" s="2">
        <v>4266877000</v>
      </c>
      <c r="G39" s="2"/>
      <c r="H39" s="2">
        <f>+G40+H60</f>
        <v>-5554233</v>
      </c>
      <c r="I39" s="2">
        <f>+H40+I60</f>
        <v>-25998586</v>
      </c>
      <c r="J39" s="2">
        <f>+G39</f>
        <v>0</v>
      </c>
      <c r="K39" s="2">
        <f>+I40+K60</f>
        <v>-84466265</v>
      </c>
      <c r="L39" s="2">
        <f>+K40+L60</f>
        <v>-13867294</v>
      </c>
      <c r="M39" s="2">
        <f>+L40+M60</f>
        <v>-5466648</v>
      </c>
      <c r="N39" s="2">
        <f>+K39</f>
        <v>-84466265</v>
      </c>
      <c r="O39" s="2">
        <f>+M40+O60</f>
        <v>-98867882</v>
      </c>
      <c r="P39" s="2">
        <f>+O40+P60</f>
        <v>-98867882</v>
      </c>
      <c r="Q39" s="2">
        <f>+P40+Q60</f>
        <v>-98867882</v>
      </c>
      <c r="R39" s="2">
        <f>+O39</f>
        <v>-98867882</v>
      </c>
      <c r="S39" s="2">
        <f>+Q40+S60</f>
        <v>-98867882</v>
      </c>
      <c r="T39" s="2">
        <f>+S40+T60</f>
        <v>-98867882</v>
      </c>
      <c r="U39" s="2">
        <f>+T40+U60</f>
        <v>-98867882</v>
      </c>
      <c r="V39" s="2">
        <f>+S39</f>
        <v>-98867882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4266877000</v>
      </c>
    </row>
    <row r="40" spans="1:27" ht="13.5" x14ac:dyDescent="0.25">
      <c r="A40" s="41" t="s">
        <v>63</v>
      </c>
      <c r="B40" s="42" t="s">
        <v>62</v>
      </c>
      <c r="C40" s="43">
        <f>+C38+C39</f>
        <v>546163</v>
      </c>
      <c r="D40" s="43">
        <f t="shared" ref="D40:AA40" si="4">+D38+D39</f>
        <v>0</v>
      </c>
      <c r="E40" s="44">
        <f t="shared" si="4"/>
        <v>17979505190</v>
      </c>
      <c r="F40" s="45">
        <f t="shared" si="4"/>
        <v>94301627150</v>
      </c>
      <c r="G40" s="45">
        <f t="shared" si="4"/>
        <v>-5554233</v>
      </c>
      <c r="H40" s="45">
        <f t="shared" si="4"/>
        <v>-25998586</v>
      </c>
      <c r="I40" s="45">
        <f t="shared" si="4"/>
        <v>-84466265</v>
      </c>
      <c r="J40" s="45">
        <f>+I40</f>
        <v>-84466265</v>
      </c>
      <c r="K40" s="45">
        <f t="shared" si="4"/>
        <v>-13867294</v>
      </c>
      <c r="L40" s="45">
        <f t="shared" si="4"/>
        <v>-5466648</v>
      </c>
      <c r="M40" s="45">
        <f t="shared" si="4"/>
        <v>-98867882</v>
      </c>
      <c r="N40" s="45">
        <f>+M40</f>
        <v>-98867882</v>
      </c>
      <c r="O40" s="45">
        <f t="shared" si="4"/>
        <v>-98867882</v>
      </c>
      <c r="P40" s="45">
        <f t="shared" si="4"/>
        <v>-98867882</v>
      </c>
      <c r="Q40" s="45">
        <f t="shared" si="4"/>
        <v>-98867882</v>
      </c>
      <c r="R40" s="45">
        <f>+Q40</f>
        <v>-98867882</v>
      </c>
      <c r="S40" s="45">
        <f t="shared" si="4"/>
        <v>-98867882</v>
      </c>
      <c r="T40" s="45">
        <f t="shared" si="4"/>
        <v>-98867882</v>
      </c>
      <c r="U40" s="45">
        <f t="shared" si="4"/>
        <v>-98867882</v>
      </c>
      <c r="V40" s="45">
        <f>+U40</f>
        <v>-98867882</v>
      </c>
      <c r="W40" s="45">
        <f>+V40</f>
        <v>-98867882</v>
      </c>
      <c r="X40" s="45">
        <f t="shared" si="4"/>
        <v>68086158697</v>
      </c>
      <c r="Y40" s="45">
        <f t="shared" si="4"/>
        <v>-68185026579</v>
      </c>
      <c r="Z40" s="46">
        <f>+IF(X40&lt;&gt;0,+(Y40/X40)*100,0)</f>
        <v>-100.14520995734242</v>
      </c>
      <c r="AA40" s="47">
        <f t="shared" si="4"/>
        <v>94301627150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9292448197</v>
      </c>
      <c r="D6" s="18"/>
      <c r="E6" s="19">
        <v>10535296511</v>
      </c>
      <c r="F6" s="20">
        <v>10535296511</v>
      </c>
      <c r="G6" s="20">
        <v>913458176</v>
      </c>
      <c r="H6" s="20">
        <v>921779979</v>
      </c>
      <c r="I6" s="20">
        <v>767156054</v>
      </c>
      <c r="J6" s="20">
        <v>2602394209</v>
      </c>
      <c r="K6" s="20">
        <v>917441912</v>
      </c>
      <c r="L6" s="20">
        <v>751796294</v>
      </c>
      <c r="M6" s="20">
        <v>874046944</v>
      </c>
      <c r="N6" s="20">
        <v>2543285150</v>
      </c>
      <c r="O6" s="20"/>
      <c r="P6" s="20"/>
      <c r="Q6" s="20"/>
      <c r="R6" s="20"/>
      <c r="S6" s="20"/>
      <c r="T6" s="20"/>
      <c r="U6" s="20"/>
      <c r="V6" s="20"/>
      <c r="W6" s="20">
        <v>5145679359</v>
      </c>
      <c r="X6" s="20"/>
      <c r="Y6" s="20">
        <v>5145679359</v>
      </c>
      <c r="Z6" s="21"/>
      <c r="AA6" s="22">
        <v>10535296511</v>
      </c>
    </row>
    <row r="7" spans="1:27" ht="13.5" x14ac:dyDescent="0.25">
      <c r="A7" s="23" t="s">
        <v>35</v>
      </c>
      <c r="B7" s="17" t="s">
        <v>32</v>
      </c>
      <c r="C7" s="18">
        <v>21265276090</v>
      </c>
      <c r="D7" s="18"/>
      <c r="E7" s="19">
        <v>21618057001</v>
      </c>
      <c r="F7" s="20">
        <v>21618057001</v>
      </c>
      <c r="G7" s="20">
        <v>1901912586</v>
      </c>
      <c r="H7" s="20">
        <v>1876509994</v>
      </c>
      <c r="I7" s="20">
        <v>2008327817</v>
      </c>
      <c r="J7" s="20">
        <v>5786750397</v>
      </c>
      <c r="K7" s="20">
        <v>1910366706</v>
      </c>
      <c r="L7" s="20">
        <v>1795568223</v>
      </c>
      <c r="M7" s="20">
        <v>1812036233</v>
      </c>
      <c r="N7" s="20">
        <v>5517971162</v>
      </c>
      <c r="O7" s="20"/>
      <c r="P7" s="20"/>
      <c r="Q7" s="20"/>
      <c r="R7" s="20"/>
      <c r="S7" s="20"/>
      <c r="T7" s="20"/>
      <c r="U7" s="20"/>
      <c r="V7" s="20"/>
      <c r="W7" s="20">
        <v>11304721559</v>
      </c>
      <c r="X7" s="20"/>
      <c r="Y7" s="20">
        <v>11304721559</v>
      </c>
      <c r="Z7" s="21"/>
      <c r="AA7" s="22">
        <v>21618057001</v>
      </c>
    </row>
    <row r="8" spans="1:27" ht="13.5" x14ac:dyDescent="0.25">
      <c r="A8" s="23" t="s">
        <v>36</v>
      </c>
      <c r="B8" s="17" t="s">
        <v>32</v>
      </c>
      <c r="C8" s="18">
        <v>3098221512</v>
      </c>
      <c r="D8" s="18"/>
      <c r="E8" s="19">
        <v>4083382443</v>
      </c>
      <c r="F8" s="20">
        <v>4083382443</v>
      </c>
      <c r="G8" s="20">
        <v>192471463</v>
      </c>
      <c r="H8" s="20">
        <v>1438743870</v>
      </c>
      <c r="I8" s="20">
        <v>133196193</v>
      </c>
      <c r="J8" s="20">
        <v>1764411526</v>
      </c>
      <c r="K8" s="20">
        <v>326326498</v>
      </c>
      <c r="L8" s="20">
        <v>306410310</v>
      </c>
      <c r="M8" s="20">
        <v>1130876759</v>
      </c>
      <c r="N8" s="20">
        <v>1763613567</v>
      </c>
      <c r="O8" s="20"/>
      <c r="P8" s="20"/>
      <c r="Q8" s="20"/>
      <c r="R8" s="20"/>
      <c r="S8" s="20"/>
      <c r="T8" s="20"/>
      <c r="U8" s="20"/>
      <c r="V8" s="20"/>
      <c r="W8" s="20">
        <v>3528025093</v>
      </c>
      <c r="X8" s="20"/>
      <c r="Y8" s="20">
        <v>3528025093</v>
      </c>
      <c r="Z8" s="21"/>
      <c r="AA8" s="22">
        <v>4083382443</v>
      </c>
    </row>
    <row r="9" spans="1:27" ht="13.5" x14ac:dyDescent="0.25">
      <c r="A9" s="23" t="s">
        <v>37</v>
      </c>
      <c r="B9" s="17" t="s">
        <v>6</v>
      </c>
      <c r="C9" s="18">
        <v>5446812291</v>
      </c>
      <c r="D9" s="18"/>
      <c r="E9" s="19">
        <v>5650364224</v>
      </c>
      <c r="F9" s="20">
        <v>5694463033</v>
      </c>
      <c r="G9" s="20">
        <v>2531094397</v>
      </c>
      <c r="H9" s="20">
        <v>114190229</v>
      </c>
      <c r="I9" s="20">
        <v>41091279</v>
      </c>
      <c r="J9" s="20">
        <v>2686375905</v>
      </c>
      <c r="K9" s="20">
        <v>76983382</v>
      </c>
      <c r="L9" s="20">
        <v>6174595</v>
      </c>
      <c r="M9" s="20">
        <v>1174098320</v>
      </c>
      <c r="N9" s="20">
        <v>1257256297</v>
      </c>
      <c r="O9" s="20"/>
      <c r="P9" s="20"/>
      <c r="Q9" s="20"/>
      <c r="R9" s="20"/>
      <c r="S9" s="20"/>
      <c r="T9" s="20"/>
      <c r="U9" s="20"/>
      <c r="V9" s="20"/>
      <c r="W9" s="20">
        <v>3943632202</v>
      </c>
      <c r="X9" s="20"/>
      <c r="Y9" s="20">
        <v>3943632202</v>
      </c>
      <c r="Z9" s="21"/>
      <c r="AA9" s="22">
        <v>5694463033</v>
      </c>
    </row>
    <row r="10" spans="1:27" ht="13.5" x14ac:dyDescent="0.25">
      <c r="A10" s="23" t="s">
        <v>38</v>
      </c>
      <c r="B10" s="17" t="s">
        <v>6</v>
      </c>
      <c r="C10" s="18">
        <v>1532550553</v>
      </c>
      <c r="D10" s="18"/>
      <c r="E10" s="19">
        <v>3272825856</v>
      </c>
      <c r="F10" s="20">
        <v>3345023375</v>
      </c>
      <c r="G10" s="20">
        <v>11836202</v>
      </c>
      <c r="H10" s="20">
        <v>23155710</v>
      </c>
      <c r="I10" s="20">
        <v>62963047</v>
      </c>
      <c r="J10" s="20">
        <v>97954959</v>
      </c>
      <c r="K10" s="20"/>
      <c r="L10" s="20">
        <v>476451119</v>
      </c>
      <c r="M10" s="20"/>
      <c r="N10" s="20">
        <v>476451119</v>
      </c>
      <c r="O10" s="20"/>
      <c r="P10" s="20"/>
      <c r="Q10" s="20"/>
      <c r="R10" s="20"/>
      <c r="S10" s="20"/>
      <c r="T10" s="20"/>
      <c r="U10" s="20"/>
      <c r="V10" s="20"/>
      <c r="W10" s="20">
        <v>574406078</v>
      </c>
      <c r="X10" s="20"/>
      <c r="Y10" s="20">
        <v>574406078</v>
      </c>
      <c r="Z10" s="21"/>
      <c r="AA10" s="22">
        <v>3345023375</v>
      </c>
    </row>
    <row r="11" spans="1:27" ht="13.5" x14ac:dyDescent="0.25">
      <c r="A11" s="23" t="s">
        <v>39</v>
      </c>
      <c r="B11" s="17" t="s">
        <v>32</v>
      </c>
      <c r="C11" s="18">
        <v>5135581</v>
      </c>
      <c r="D11" s="18"/>
      <c r="E11" s="19">
        <v>855343500</v>
      </c>
      <c r="F11" s="20">
        <v>855343500</v>
      </c>
      <c r="G11" s="20">
        <v>91330643</v>
      </c>
      <c r="H11" s="20">
        <v>76800243</v>
      </c>
      <c r="I11" s="20">
        <v>72796360</v>
      </c>
      <c r="J11" s="20">
        <v>240927246</v>
      </c>
      <c r="K11" s="20">
        <v>381110</v>
      </c>
      <c r="L11" s="20">
        <v>442222</v>
      </c>
      <c r="M11" s="20"/>
      <c r="N11" s="20">
        <v>823332</v>
      </c>
      <c r="O11" s="20"/>
      <c r="P11" s="20"/>
      <c r="Q11" s="20"/>
      <c r="R11" s="20"/>
      <c r="S11" s="20"/>
      <c r="T11" s="20"/>
      <c r="U11" s="20"/>
      <c r="V11" s="20"/>
      <c r="W11" s="20">
        <v>241750578</v>
      </c>
      <c r="X11" s="20"/>
      <c r="Y11" s="20">
        <v>241750578</v>
      </c>
      <c r="Z11" s="21"/>
      <c r="AA11" s="22">
        <v>855343500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-207290</v>
      </c>
      <c r="D14" s="18"/>
      <c r="E14" s="19">
        <v>39552070046</v>
      </c>
      <c r="F14" s="20">
        <v>-40305542748</v>
      </c>
      <c r="G14" s="20">
        <v>-4650123583</v>
      </c>
      <c r="H14" s="20">
        <v>-3315198896</v>
      </c>
      <c r="I14" s="20">
        <v>-3459546131</v>
      </c>
      <c r="J14" s="20">
        <v>-11424868610</v>
      </c>
      <c r="K14" s="20">
        <v>-3510326968</v>
      </c>
      <c r="L14" s="20">
        <v>-3593327752</v>
      </c>
      <c r="M14" s="20">
        <v>-3757506218</v>
      </c>
      <c r="N14" s="20">
        <v>-10861160938</v>
      </c>
      <c r="O14" s="20"/>
      <c r="P14" s="20"/>
      <c r="Q14" s="20"/>
      <c r="R14" s="20"/>
      <c r="S14" s="20"/>
      <c r="T14" s="20"/>
      <c r="U14" s="20"/>
      <c r="V14" s="20"/>
      <c r="W14" s="20">
        <v>-22286029548</v>
      </c>
      <c r="X14" s="20"/>
      <c r="Y14" s="20">
        <v>-22286029548</v>
      </c>
      <c r="Z14" s="21"/>
      <c r="AA14" s="22">
        <v>-40305542748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740582363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40640236934</v>
      </c>
      <c r="D17" s="26">
        <f>SUM(D6:D16)</f>
        <v>0</v>
      </c>
      <c r="E17" s="27">
        <f t="shared" si="0"/>
        <v>86307921944</v>
      </c>
      <c r="F17" s="28">
        <f t="shared" si="0"/>
        <v>5826023115</v>
      </c>
      <c r="G17" s="28">
        <f t="shared" si="0"/>
        <v>991979884</v>
      </c>
      <c r="H17" s="28">
        <f t="shared" si="0"/>
        <v>1135981129</v>
      </c>
      <c r="I17" s="28">
        <f t="shared" si="0"/>
        <v>-374015381</v>
      </c>
      <c r="J17" s="28">
        <f t="shared" si="0"/>
        <v>1753945632</v>
      </c>
      <c r="K17" s="28">
        <f t="shared" si="0"/>
        <v>-278827360</v>
      </c>
      <c r="L17" s="28">
        <f t="shared" si="0"/>
        <v>-256484989</v>
      </c>
      <c r="M17" s="28">
        <f t="shared" si="0"/>
        <v>1233552038</v>
      </c>
      <c r="N17" s="28">
        <f t="shared" si="0"/>
        <v>698239689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2452185321</v>
      </c>
      <c r="X17" s="28">
        <f t="shared" si="0"/>
        <v>0</v>
      </c>
      <c r="Y17" s="28">
        <f t="shared" si="0"/>
        <v>2452185321</v>
      </c>
      <c r="Z17" s="29">
        <f>+IF(X17&lt;&gt;0,+(Y17/X17)*100,0)</f>
        <v>0</v>
      </c>
      <c r="AA17" s="30">
        <f>SUM(AA6:AA16)</f>
        <v>5826023115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46939936</v>
      </c>
      <c r="D21" s="18"/>
      <c r="E21" s="19">
        <v>51941500</v>
      </c>
      <c r="F21" s="20">
        <v>51941500</v>
      </c>
      <c r="G21" s="36">
        <v>1875554</v>
      </c>
      <c r="H21" s="36">
        <v>3839931</v>
      </c>
      <c r="I21" s="36">
        <v>1279386</v>
      </c>
      <c r="J21" s="20">
        <v>6994871</v>
      </c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>
        <v>6994871</v>
      </c>
      <c r="X21" s="20"/>
      <c r="Y21" s="36">
        <v>6994871</v>
      </c>
      <c r="Z21" s="37"/>
      <c r="AA21" s="38">
        <v>51941500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7887185</v>
      </c>
      <c r="D23" s="40"/>
      <c r="E23" s="19">
        <v>-161553770</v>
      </c>
      <c r="F23" s="20"/>
      <c r="G23" s="36">
        <v>162220027</v>
      </c>
      <c r="H23" s="36">
        <v>7344198</v>
      </c>
      <c r="I23" s="36">
        <v>36462</v>
      </c>
      <c r="J23" s="20">
        <v>169600687</v>
      </c>
      <c r="K23" s="36">
        <v>-32162</v>
      </c>
      <c r="L23" s="36">
        <v>90805</v>
      </c>
      <c r="M23" s="20">
        <v>-151193</v>
      </c>
      <c r="N23" s="36">
        <v>-92550</v>
      </c>
      <c r="O23" s="36"/>
      <c r="P23" s="36"/>
      <c r="Q23" s="20"/>
      <c r="R23" s="36"/>
      <c r="S23" s="36"/>
      <c r="T23" s="20"/>
      <c r="U23" s="36"/>
      <c r="V23" s="36"/>
      <c r="W23" s="36">
        <v>169508137</v>
      </c>
      <c r="X23" s="20">
        <v>3668817</v>
      </c>
      <c r="Y23" s="36">
        <v>165839320</v>
      </c>
      <c r="Z23" s="37">
        <v>4520.2396303767673</v>
      </c>
      <c r="AA23" s="38"/>
    </row>
    <row r="24" spans="1:27" ht="13.5" x14ac:dyDescent="0.25">
      <c r="A24" s="23" t="s">
        <v>51</v>
      </c>
      <c r="B24" s="17" t="s">
        <v>32</v>
      </c>
      <c r="C24" s="18">
        <v>-392334651</v>
      </c>
      <c r="D24" s="18"/>
      <c r="E24" s="19">
        <v>111844837</v>
      </c>
      <c r="F24" s="20">
        <v>-444423000</v>
      </c>
      <c r="G24" s="20">
        <v>-355321315</v>
      </c>
      <c r="H24" s="20">
        <v>5511805980</v>
      </c>
      <c r="I24" s="20">
        <v>1840469110</v>
      </c>
      <c r="J24" s="20">
        <v>6996953775</v>
      </c>
      <c r="K24" s="20">
        <v>-142755846</v>
      </c>
      <c r="L24" s="20">
        <v>-234083243</v>
      </c>
      <c r="M24" s="20">
        <v>-1261378563</v>
      </c>
      <c r="N24" s="20">
        <v>-1638217652</v>
      </c>
      <c r="O24" s="20"/>
      <c r="P24" s="20"/>
      <c r="Q24" s="20"/>
      <c r="R24" s="20"/>
      <c r="S24" s="20"/>
      <c r="T24" s="20"/>
      <c r="U24" s="20"/>
      <c r="V24" s="20"/>
      <c r="W24" s="20">
        <v>5358736123</v>
      </c>
      <c r="X24" s="20">
        <v>3176350419</v>
      </c>
      <c r="Y24" s="20">
        <v>2182385704</v>
      </c>
      <c r="Z24" s="21">
        <v>68.707334396910568</v>
      </c>
      <c r="AA24" s="22">
        <v>-444423000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-8325970722</v>
      </c>
      <c r="F26" s="20">
        <v>-8842420307</v>
      </c>
      <c r="G26" s="20">
        <v>-608315057</v>
      </c>
      <c r="H26" s="20">
        <v>-179367432</v>
      </c>
      <c r="I26" s="20">
        <v>-272127059</v>
      </c>
      <c r="J26" s="20">
        <v>-1059809548</v>
      </c>
      <c r="K26" s="20">
        <v>-333808381</v>
      </c>
      <c r="L26" s="20">
        <v>-288416202</v>
      </c>
      <c r="M26" s="20">
        <v>-454589871</v>
      </c>
      <c r="N26" s="20">
        <v>-1076814454</v>
      </c>
      <c r="O26" s="20"/>
      <c r="P26" s="20"/>
      <c r="Q26" s="20"/>
      <c r="R26" s="20"/>
      <c r="S26" s="20"/>
      <c r="T26" s="20"/>
      <c r="U26" s="20"/>
      <c r="V26" s="20"/>
      <c r="W26" s="20">
        <v>-2136624002</v>
      </c>
      <c r="X26" s="20"/>
      <c r="Y26" s="20">
        <v>-2136624002</v>
      </c>
      <c r="Z26" s="21"/>
      <c r="AA26" s="22">
        <v>-8842420307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-337507530</v>
      </c>
      <c r="D27" s="26">
        <f>SUM(D21:D26)</f>
        <v>0</v>
      </c>
      <c r="E27" s="27">
        <f t="shared" si="1"/>
        <v>-8323738155</v>
      </c>
      <c r="F27" s="28">
        <f t="shared" si="1"/>
        <v>-9234901807</v>
      </c>
      <c r="G27" s="28">
        <f t="shared" si="1"/>
        <v>-799540791</v>
      </c>
      <c r="H27" s="28">
        <f t="shared" si="1"/>
        <v>5343622677</v>
      </c>
      <c r="I27" s="28">
        <f t="shared" si="1"/>
        <v>1569657899</v>
      </c>
      <c r="J27" s="28">
        <f t="shared" si="1"/>
        <v>6113739785</v>
      </c>
      <c r="K27" s="28">
        <f t="shared" si="1"/>
        <v>-476596389</v>
      </c>
      <c r="L27" s="28">
        <f t="shared" si="1"/>
        <v>-522408640</v>
      </c>
      <c r="M27" s="28">
        <f t="shared" si="1"/>
        <v>-1716119627</v>
      </c>
      <c r="N27" s="28">
        <f t="shared" si="1"/>
        <v>-2715124656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3398615129</v>
      </c>
      <c r="X27" s="28">
        <f t="shared" si="1"/>
        <v>3180019236</v>
      </c>
      <c r="Y27" s="28">
        <f t="shared" si="1"/>
        <v>218595893</v>
      </c>
      <c r="Z27" s="29">
        <f>+IF(X27&lt;&gt;0,+(Y27/X27)*100,0)</f>
        <v>6.8740431040587584</v>
      </c>
      <c r="AA27" s="30">
        <f>SUM(AA21:AA26)</f>
        <v>-9234901807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2500000000</v>
      </c>
      <c r="F32" s="20">
        <v>2500000000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2500000000</v>
      </c>
    </row>
    <row r="33" spans="1:27" ht="13.5" x14ac:dyDescent="0.25">
      <c r="A33" s="23" t="s">
        <v>57</v>
      </c>
      <c r="B33" s="17" t="s">
        <v>32</v>
      </c>
      <c r="C33" s="18">
        <v>-125632100</v>
      </c>
      <c r="D33" s="18"/>
      <c r="E33" s="19">
        <v>90577098</v>
      </c>
      <c r="F33" s="20"/>
      <c r="G33" s="20">
        <v>7672661</v>
      </c>
      <c r="H33" s="36">
        <v>-469200008</v>
      </c>
      <c r="I33" s="36">
        <v>2406487</v>
      </c>
      <c r="J33" s="36">
        <v>-459120860</v>
      </c>
      <c r="K33" s="20">
        <v>-6258043</v>
      </c>
      <c r="L33" s="20">
        <v>-19490022</v>
      </c>
      <c r="M33" s="20">
        <v>-8461313</v>
      </c>
      <c r="N33" s="20">
        <v>-34209378</v>
      </c>
      <c r="O33" s="36"/>
      <c r="P33" s="36"/>
      <c r="Q33" s="36"/>
      <c r="R33" s="20"/>
      <c r="S33" s="20"/>
      <c r="T33" s="20"/>
      <c r="U33" s="20"/>
      <c r="V33" s="36"/>
      <c r="W33" s="36">
        <v>-493330238</v>
      </c>
      <c r="X33" s="36">
        <v>-195591128</v>
      </c>
      <c r="Y33" s="20">
        <v>-297739110</v>
      </c>
      <c r="Z33" s="21">
        <v>152.22526350990725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-125632100</v>
      </c>
      <c r="D36" s="26">
        <f>SUM(D31:D35)</f>
        <v>0</v>
      </c>
      <c r="E36" s="27">
        <f t="shared" si="2"/>
        <v>2590577098</v>
      </c>
      <c r="F36" s="28">
        <f t="shared" si="2"/>
        <v>2500000000</v>
      </c>
      <c r="G36" s="28">
        <f t="shared" si="2"/>
        <v>7672661</v>
      </c>
      <c r="H36" s="28">
        <f t="shared" si="2"/>
        <v>-469200008</v>
      </c>
      <c r="I36" s="28">
        <f t="shared" si="2"/>
        <v>2406487</v>
      </c>
      <c r="J36" s="28">
        <f t="shared" si="2"/>
        <v>-459120860</v>
      </c>
      <c r="K36" s="28">
        <f t="shared" si="2"/>
        <v>-6258043</v>
      </c>
      <c r="L36" s="28">
        <f t="shared" si="2"/>
        <v>-19490022</v>
      </c>
      <c r="M36" s="28">
        <f t="shared" si="2"/>
        <v>-8461313</v>
      </c>
      <c r="N36" s="28">
        <f t="shared" si="2"/>
        <v>-34209378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-493330238</v>
      </c>
      <c r="X36" s="28">
        <f t="shared" si="2"/>
        <v>-195591128</v>
      </c>
      <c r="Y36" s="28">
        <f t="shared" si="2"/>
        <v>-297739110</v>
      </c>
      <c r="Z36" s="29">
        <f>+IF(X36&lt;&gt;0,+(Y36/X36)*100,0)</f>
        <v>152.22526350990725</v>
      </c>
      <c r="AA36" s="30">
        <f>SUM(AA31:AA35)</f>
        <v>2500000000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40177097304</v>
      </c>
      <c r="D38" s="32">
        <f>+D17+D27+D36</f>
        <v>0</v>
      </c>
      <c r="E38" s="33">
        <f t="shared" si="3"/>
        <v>80574760887</v>
      </c>
      <c r="F38" s="2">
        <f t="shared" si="3"/>
        <v>-908878692</v>
      </c>
      <c r="G38" s="2">
        <f t="shared" si="3"/>
        <v>200111754</v>
      </c>
      <c r="H38" s="2">
        <f t="shared" si="3"/>
        <v>6010403798</v>
      </c>
      <c r="I38" s="2">
        <f t="shared" si="3"/>
        <v>1198049005</v>
      </c>
      <c r="J38" s="2">
        <f t="shared" si="3"/>
        <v>7408564557</v>
      </c>
      <c r="K38" s="2">
        <f t="shared" si="3"/>
        <v>-761681792</v>
      </c>
      <c r="L38" s="2">
        <f t="shared" si="3"/>
        <v>-798383651</v>
      </c>
      <c r="M38" s="2">
        <f t="shared" si="3"/>
        <v>-491028902</v>
      </c>
      <c r="N38" s="2">
        <f t="shared" si="3"/>
        <v>-2051094345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5357470212</v>
      </c>
      <c r="X38" s="2">
        <f t="shared" si="3"/>
        <v>2984428108</v>
      </c>
      <c r="Y38" s="2">
        <f t="shared" si="3"/>
        <v>2373042104</v>
      </c>
      <c r="Z38" s="34">
        <f>+IF(X38&lt;&gt;0,+(Y38/X38)*100,0)</f>
        <v>79.514131958443542</v>
      </c>
      <c r="AA38" s="35">
        <f>+AA17+AA27+AA36</f>
        <v>-908878692</v>
      </c>
    </row>
    <row r="39" spans="1:27" ht="13.5" x14ac:dyDescent="0.25">
      <c r="A39" s="23" t="s">
        <v>61</v>
      </c>
      <c r="B39" s="17"/>
      <c r="C39" s="32">
        <v>11749044715</v>
      </c>
      <c r="D39" s="32"/>
      <c r="E39" s="33">
        <v>7778931704</v>
      </c>
      <c r="F39" s="2">
        <v>7778931704</v>
      </c>
      <c r="G39" s="2">
        <v>11032155580</v>
      </c>
      <c r="H39" s="2">
        <f>+G40+H60</f>
        <v>11232267334</v>
      </c>
      <c r="I39" s="2">
        <f>+H40+I60</f>
        <v>17242671132</v>
      </c>
      <c r="J39" s="2">
        <f>+G39</f>
        <v>11032155580</v>
      </c>
      <c r="K39" s="2">
        <f>+I40+K60</f>
        <v>18440720137</v>
      </c>
      <c r="L39" s="2">
        <f>+K40+L60</f>
        <v>17679038345</v>
      </c>
      <c r="M39" s="2">
        <f>+L40+M60</f>
        <v>16880654694</v>
      </c>
      <c r="N39" s="2">
        <f>+K39</f>
        <v>18440720137</v>
      </c>
      <c r="O39" s="2">
        <f>+M40+O60</f>
        <v>16389625792</v>
      </c>
      <c r="P39" s="2">
        <f>+O40+P60</f>
        <v>16389625792</v>
      </c>
      <c r="Q39" s="2">
        <f>+P40+Q60</f>
        <v>16389625792</v>
      </c>
      <c r="R39" s="2">
        <f>+O39</f>
        <v>16389625792</v>
      </c>
      <c r="S39" s="2">
        <f>+Q40+S60</f>
        <v>16389625792</v>
      </c>
      <c r="T39" s="2">
        <f>+S40+T60</f>
        <v>16389625792</v>
      </c>
      <c r="U39" s="2">
        <f>+T40+U60</f>
        <v>16389625792</v>
      </c>
      <c r="V39" s="2">
        <f>+S39</f>
        <v>16389625792</v>
      </c>
      <c r="W39" s="2">
        <f>+G39</f>
        <v>11032155580</v>
      </c>
      <c r="X39" s="2"/>
      <c r="Y39" s="2">
        <f>+W39-X39</f>
        <v>11032155580</v>
      </c>
      <c r="Z39" s="34">
        <f>+IF(X39&lt;&gt;0,+(Y39/X39)*100,0)</f>
        <v>0</v>
      </c>
      <c r="AA39" s="35">
        <v>7778931704</v>
      </c>
    </row>
    <row r="40" spans="1:27" ht="13.5" x14ac:dyDescent="0.25">
      <c r="A40" s="41" t="s">
        <v>63</v>
      </c>
      <c r="B40" s="42" t="s">
        <v>62</v>
      </c>
      <c r="C40" s="43">
        <f>+C38+C39</f>
        <v>51926142019</v>
      </c>
      <c r="D40" s="43">
        <f t="shared" ref="D40:AA40" si="4">+D38+D39</f>
        <v>0</v>
      </c>
      <c r="E40" s="44">
        <f t="shared" si="4"/>
        <v>88353692591</v>
      </c>
      <c r="F40" s="45">
        <f t="shared" si="4"/>
        <v>6870053012</v>
      </c>
      <c r="G40" s="45">
        <f t="shared" si="4"/>
        <v>11232267334</v>
      </c>
      <c r="H40" s="45">
        <f t="shared" si="4"/>
        <v>17242671132</v>
      </c>
      <c r="I40" s="45">
        <f t="shared" si="4"/>
        <v>18440720137</v>
      </c>
      <c r="J40" s="45">
        <f>+I40</f>
        <v>18440720137</v>
      </c>
      <c r="K40" s="45">
        <f t="shared" si="4"/>
        <v>17679038345</v>
      </c>
      <c r="L40" s="45">
        <f t="shared" si="4"/>
        <v>16880654694</v>
      </c>
      <c r="M40" s="45">
        <f t="shared" si="4"/>
        <v>16389625792</v>
      </c>
      <c r="N40" s="45">
        <f>+M40</f>
        <v>16389625792</v>
      </c>
      <c r="O40" s="45">
        <f t="shared" si="4"/>
        <v>16389625792</v>
      </c>
      <c r="P40" s="45">
        <f t="shared" si="4"/>
        <v>16389625792</v>
      </c>
      <c r="Q40" s="45">
        <f t="shared" si="4"/>
        <v>16389625792</v>
      </c>
      <c r="R40" s="45">
        <f>+Q40</f>
        <v>16389625792</v>
      </c>
      <c r="S40" s="45">
        <f t="shared" si="4"/>
        <v>16389625792</v>
      </c>
      <c r="T40" s="45">
        <f t="shared" si="4"/>
        <v>16389625792</v>
      </c>
      <c r="U40" s="45">
        <f t="shared" si="4"/>
        <v>16389625792</v>
      </c>
      <c r="V40" s="45">
        <f>+U40</f>
        <v>16389625792</v>
      </c>
      <c r="W40" s="45">
        <f>+V40</f>
        <v>16389625792</v>
      </c>
      <c r="X40" s="45">
        <f t="shared" si="4"/>
        <v>2984428108</v>
      </c>
      <c r="Y40" s="45">
        <f t="shared" si="4"/>
        <v>13405197684</v>
      </c>
      <c r="Z40" s="46">
        <f>+IF(X40&lt;&gt;0,+(Y40/X40)*100,0)</f>
        <v>449.17140567287544</v>
      </c>
      <c r="AA40" s="47">
        <f t="shared" si="4"/>
        <v>6870053012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11032155580</v>
      </c>
      <c r="J60">
        <v>11032155580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984482-151E-4730-87B3-FD6D46013CFF}"/>
</file>

<file path=customXml/itemProps2.xml><?xml version="1.0" encoding="utf-8"?>
<ds:datastoreItem xmlns:ds="http://schemas.openxmlformats.org/officeDocument/2006/customXml" ds:itemID="{E2F3120E-2669-4960-B86B-B03ECEE35D46}"/>
</file>

<file path=customXml/itemProps3.xml><?xml version="1.0" encoding="utf-8"?>
<ds:datastoreItem xmlns:ds="http://schemas.openxmlformats.org/officeDocument/2006/customXml" ds:itemID="{BF8589DF-0300-46A9-B4B8-E7557AF3D6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2022-03-10T13:26:19Z</dcterms:created>
  <dcterms:modified xsi:type="dcterms:W3CDTF">2022-03-10T13:31:57Z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